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bookViews>
    <workbookView xWindow="0" yWindow="0" windowWidth="28800" windowHeight="11805" firstSheet="1" activeTab="1"/>
  </bookViews>
  <sheets>
    <sheet name="SGV" sheetId="7" state="veryHidden" r:id="rId1"/>
    <sheet name="Danh muc de xuat" sheetId="5" r:id="rId2"/>
    <sheet name="Khai toan kinh phi" sheetId="8" state="hidden" r:id="rId3"/>
    <sheet name="Tong hop" sheetId="9" state="hidden" r:id="rId4"/>
    <sheet name="Phu luc I" sheetId="18" r:id="rId5"/>
    <sheet name="Phu luc II" sheetId="22" r:id="rId6"/>
    <sheet name="Phu luc III" sheetId="13" r:id="rId7"/>
    <sheet name="Phu luc IV" sheetId="10" r:id="rId8"/>
    <sheet name="Quy doi KLR" sheetId="21" state="hidden" r:id="rId9"/>
    <sheet name="Du bao dan so" sheetId="15" state="hidden" r:id="rId10"/>
    <sheet name="Dinh muc" sheetId="16" state="hidden" r:id="rId11"/>
    <sheet name="Khoi luong CTRSH" sheetId="17" state="hidden" r:id="rId12"/>
    <sheet name="2025" sheetId="19" state="hidden" r:id="rId13"/>
    <sheet name="2026" sheetId="20" state="hidden" r:id="rId14"/>
  </sheets>
  <externalReferences>
    <externalReference r:id="rId15"/>
  </externalReferences>
  <definedNames>
    <definedName name="_ftn1" localSheetId="12">'2025'!#REF!</definedName>
    <definedName name="_ftn2" localSheetId="12">'2025'!#REF!</definedName>
    <definedName name="_ftnref1" localSheetId="12">'2025'!#REF!</definedName>
    <definedName name="_ftnref2" localSheetId="12">'2025'!$G$2</definedName>
  </definedNames>
  <calcPr calcId="162913"/>
</workbook>
</file>

<file path=xl/calcChain.xml><?xml version="1.0" encoding="utf-8"?>
<calcChain xmlns="http://schemas.openxmlformats.org/spreadsheetml/2006/main">
  <c r="C12" i="13" l="1"/>
  <c r="B12" i="13"/>
  <c r="K10" i="22" l="1"/>
  <c r="B10" i="22"/>
  <c r="C10" i="22" s="1"/>
  <c r="B9" i="22"/>
  <c r="C9" i="22" s="1"/>
  <c r="K8" i="22"/>
  <c r="B8" i="22"/>
  <c r="C8" i="22" s="1"/>
  <c r="K7" i="22"/>
  <c r="L7" i="22" s="1"/>
  <c r="H7" i="22"/>
  <c r="B7" i="22"/>
  <c r="C7" i="22" s="1"/>
  <c r="K6" i="22"/>
  <c r="C6" i="22"/>
  <c r="B6" i="22"/>
  <c r="F6" i="22" l="1"/>
  <c r="M6" i="22" s="1"/>
  <c r="D6" i="22"/>
  <c r="D8" i="22"/>
  <c r="F8" i="22"/>
  <c r="D7" i="22"/>
  <c r="F7" i="22"/>
  <c r="F9" i="22"/>
  <c r="D9" i="22"/>
  <c r="F10" i="22"/>
  <c r="D10" i="22"/>
  <c r="H6" i="22"/>
  <c r="L6" i="22"/>
  <c r="D20" i="10"/>
  <c r="E20" i="10"/>
  <c r="F20" i="10"/>
  <c r="G20" i="10"/>
  <c r="N20" i="10"/>
  <c r="O20" i="10"/>
  <c r="C34" i="10"/>
  <c r="E34" i="10" s="1"/>
  <c r="E6" i="20"/>
  <c r="E7" i="20"/>
  <c r="E8" i="20"/>
  <c r="E9" i="20"/>
  <c r="E10" i="20"/>
  <c r="E11" i="20"/>
  <c r="E12" i="20"/>
  <c r="E13" i="20"/>
  <c r="E14" i="20"/>
  <c r="E15" i="20"/>
  <c r="E5" i="20"/>
  <c r="G6" i="22" l="1"/>
  <c r="F11" i="22"/>
  <c r="H10" i="22"/>
  <c r="G10" i="22"/>
  <c r="L10" i="22"/>
  <c r="M10" i="22" s="1"/>
  <c r="G9" i="22"/>
  <c r="L9" i="22"/>
  <c r="H9" i="22"/>
  <c r="H8" i="22"/>
  <c r="L8" i="22"/>
  <c r="G8" i="22"/>
  <c r="M9" i="22"/>
  <c r="M7" i="22"/>
  <c r="G7" i="22"/>
  <c r="M8" i="22"/>
  <c r="E11" i="22"/>
  <c r="N6" i="22"/>
  <c r="M20" i="10"/>
  <c r="G34" i="10"/>
  <c r="N34" i="10"/>
  <c r="F34" i="10"/>
  <c r="D34" i="10"/>
  <c r="O34" i="10"/>
  <c r="H15" i="19"/>
  <c r="H14" i="19"/>
  <c r="H13" i="19"/>
  <c r="H12" i="19"/>
  <c r="H11" i="19"/>
  <c r="H10" i="19"/>
  <c r="H9" i="19"/>
  <c r="H8" i="19"/>
  <c r="H7" i="19"/>
  <c r="H6" i="19"/>
  <c r="H5" i="19"/>
  <c r="G11" i="22" l="1"/>
  <c r="N9" i="22"/>
  <c r="H11" i="22"/>
  <c r="N7" i="22"/>
  <c r="M11" i="22"/>
  <c r="N10" i="22"/>
  <c r="L11" i="22"/>
  <c r="N8" i="22"/>
  <c r="M34" i="10"/>
  <c r="M27" i="18"/>
  <c r="L27" i="18"/>
  <c r="K27" i="18"/>
  <c r="J27" i="18"/>
  <c r="I27" i="18"/>
  <c r="H27" i="18"/>
  <c r="G27" i="18"/>
  <c r="F27" i="18"/>
  <c r="E27" i="18"/>
  <c r="D27" i="18"/>
  <c r="C27" i="18"/>
  <c r="M26" i="18"/>
  <c r="L26" i="18"/>
  <c r="K26" i="18"/>
  <c r="J26" i="18"/>
  <c r="I26" i="18"/>
  <c r="H26" i="18"/>
  <c r="G26" i="18"/>
  <c r="F26" i="18"/>
  <c r="E26" i="18"/>
  <c r="D26" i="18"/>
  <c r="C26" i="18"/>
  <c r="M25" i="18"/>
  <c r="L25" i="18"/>
  <c r="K25" i="18"/>
  <c r="J25" i="18"/>
  <c r="I25" i="18"/>
  <c r="H25" i="18"/>
  <c r="G25" i="18"/>
  <c r="F25" i="18"/>
  <c r="E25" i="18"/>
  <c r="D25" i="18"/>
  <c r="C25" i="18"/>
  <c r="M24" i="18"/>
  <c r="L24" i="18"/>
  <c r="K24" i="18"/>
  <c r="J24" i="18"/>
  <c r="I24" i="18"/>
  <c r="H24" i="18"/>
  <c r="G24" i="18"/>
  <c r="F24" i="18"/>
  <c r="E24" i="18"/>
  <c r="D24" i="18"/>
  <c r="C24" i="18"/>
  <c r="M23" i="18"/>
  <c r="L23" i="18"/>
  <c r="K23" i="18"/>
  <c r="J23" i="18"/>
  <c r="I23" i="18"/>
  <c r="H23" i="18"/>
  <c r="G23" i="18"/>
  <c r="F23" i="18"/>
  <c r="E23" i="18"/>
  <c r="D23" i="18"/>
  <c r="C23" i="18"/>
  <c r="M22" i="18"/>
  <c r="L22" i="18"/>
  <c r="K22" i="18"/>
  <c r="J22" i="18"/>
  <c r="I22" i="18"/>
  <c r="H22" i="18"/>
  <c r="G22" i="18"/>
  <c r="F22" i="18"/>
  <c r="E22" i="18"/>
  <c r="D22" i="18"/>
  <c r="C22" i="18"/>
  <c r="M21" i="18"/>
  <c r="L21" i="18"/>
  <c r="K21" i="18"/>
  <c r="J21" i="18"/>
  <c r="I21" i="18"/>
  <c r="H21" i="18"/>
  <c r="G21" i="18"/>
  <c r="F21" i="18"/>
  <c r="E21" i="18"/>
  <c r="D21" i="18"/>
  <c r="C21" i="18"/>
  <c r="M20" i="18"/>
  <c r="L20" i="18"/>
  <c r="K20" i="18"/>
  <c r="J20" i="18"/>
  <c r="I20" i="18"/>
  <c r="H20" i="18"/>
  <c r="G20" i="18"/>
  <c r="F20" i="18"/>
  <c r="E20" i="18"/>
  <c r="D20" i="18"/>
  <c r="C20" i="18"/>
  <c r="M19" i="18"/>
  <c r="L19" i="18"/>
  <c r="K19" i="18"/>
  <c r="J19" i="18"/>
  <c r="I19" i="18"/>
  <c r="H19" i="18"/>
  <c r="G19" i="18"/>
  <c r="F19" i="18"/>
  <c r="E19" i="18"/>
  <c r="D19" i="18"/>
  <c r="C19" i="18"/>
  <c r="M18" i="18"/>
  <c r="L18" i="18"/>
  <c r="K18" i="18"/>
  <c r="J18" i="18"/>
  <c r="I18" i="18"/>
  <c r="H18" i="18"/>
  <c r="G18" i="18"/>
  <c r="F18" i="18"/>
  <c r="E18" i="18"/>
  <c r="D18" i="18"/>
  <c r="C18" i="18"/>
  <c r="M17" i="18"/>
  <c r="L17" i="18"/>
  <c r="K17" i="18"/>
  <c r="J17" i="18"/>
  <c r="I17" i="18"/>
  <c r="H17" i="18"/>
  <c r="G17" i="18"/>
  <c r="F17" i="18"/>
  <c r="E17" i="18"/>
  <c r="D17" i="18"/>
  <c r="C17" i="18"/>
  <c r="M16" i="18"/>
  <c r="L16" i="18"/>
  <c r="K16" i="18"/>
  <c r="J16" i="18"/>
  <c r="I16" i="18"/>
  <c r="H16" i="18"/>
  <c r="G16" i="18"/>
  <c r="F16" i="18"/>
  <c r="E16" i="18"/>
  <c r="D16" i="18"/>
  <c r="C16" i="18"/>
  <c r="M15" i="18"/>
  <c r="L15" i="18"/>
  <c r="K15" i="18"/>
  <c r="J15" i="18"/>
  <c r="I15" i="18"/>
  <c r="H15" i="18"/>
  <c r="G15" i="18"/>
  <c r="F15" i="18"/>
  <c r="E15" i="18"/>
  <c r="D15" i="18"/>
  <c r="C15" i="18"/>
  <c r="M14" i="18"/>
  <c r="L14" i="18"/>
  <c r="K14" i="18"/>
  <c r="J14" i="18"/>
  <c r="I14" i="18"/>
  <c r="H14" i="18"/>
  <c r="G14" i="18"/>
  <c r="F14" i="18"/>
  <c r="E14" i="18"/>
  <c r="D14" i="18"/>
  <c r="C14" i="18"/>
  <c r="M13" i="18"/>
  <c r="L13" i="18"/>
  <c r="K13" i="18"/>
  <c r="J13" i="18"/>
  <c r="I13" i="18"/>
  <c r="H13" i="18"/>
  <c r="G13" i="18"/>
  <c r="F13" i="18"/>
  <c r="E13" i="18"/>
  <c r="D13" i="18"/>
  <c r="C13" i="18"/>
  <c r="M12" i="18"/>
  <c r="L12" i="18"/>
  <c r="K12" i="18"/>
  <c r="J12" i="18"/>
  <c r="I12" i="18"/>
  <c r="H12" i="18"/>
  <c r="G12" i="18"/>
  <c r="F12" i="18"/>
  <c r="E12" i="18"/>
  <c r="D12" i="18"/>
  <c r="C12" i="18"/>
  <c r="M11" i="18"/>
  <c r="L11" i="18"/>
  <c r="K11" i="18"/>
  <c r="J11" i="18"/>
  <c r="I11" i="18"/>
  <c r="H11" i="18"/>
  <c r="G11" i="18"/>
  <c r="F11" i="18"/>
  <c r="E11" i="18"/>
  <c r="D11" i="18"/>
  <c r="C11" i="18"/>
  <c r="M10" i="18"/>
  <c r="L10" i="18"/>
  <c r="K10" i="18"/>
  <c r="J10" i="18"/>
  <c r="I10" i="18"/>
  <c r="H10" i="18"/>
  <c r="G10" i="18"/>
  <c r="F10" i="18"/>
  <c r="E10" i="18"/>
  <c r="D10" i="18"/>
  <c r="C10" i="18"/>
  <c r="M9" i="18"/>
  <c r="L9" i="18"/>
  <c r="K9" i="18"/>
  <c r="J9" i="18"/>
  <c r="I9" i="18"/>
  <c r="H9" i="18"/>
  <c r="G9" i="18"/>
  <c r="F9" i="18"/>
  <c r="E9" i="18"/>
  <c r="D9" i="18"/>
  <c r="C9" i="18"/>
  <c r="M8" i="18"/>
  <c r="L8" i="18"/>
  <c r="K8" i="18"/>
  <c r="J8" i="18"/>
  <c r="I8" i="18"/>
  <c r="H8" i="18"/>
  <c r="G8" i="18"/>
  <c r="F8" i="18"/>
  <c r="E8" i="18"/>
  <c r="D8" i="18"/>
  <c r="C8" i="18"/>
  <c r="M7" i="18"/>
  <c r="L7" i="18"/>
  <c r="K7" i="18"/>
  <c r="J7" i="18"/>
  <c r="I7" i="18"/>
  <c r="H7" i="18"/>
  <c r="G7" i="18"/>
  <c r="F7" i="18"/>
  <c r="E7" i="18"/>
  <c r="D7" i="18"/>
  <c r="C7" i="18"/>
  <c r="M6" i="18"/>
  <c r="L6" i="18"/>
  <c r="K6" i="18"/>
  <c r="J6" i="18"/>
  <c r="I6" i="18"/>
  <c r="H6" i="18"/>
  <c r="G6" i="18"/>
  <c r="F6" i="18"/>
  <c r="E6" i="18"/>
  <c r="D6" i="18"/>
  <c r="C6" i="18"/>
  <c r="F5" i="21"/>
  <c r="F6" i="21"/>
  <c r="F7" i="21"/>
  <c r="F8" i="21"/>
  <c r="F4" i="21"/>
  <c r="N11" i="22" l="1"/>
  <c r="F9" i="21"/>
  <c r="C16" i="20"/>
  <c r="D15" i="20"/>
  <c r="D14" i="20"/>
  <c r="D13" i="20"/>
  <c r="D12" i="20"/>
  <c r="D11" i="20"/>
  <c r="D10" i="20"/>
  <c r="D9" i="20"/>
  <c r="D8" i="20"/>
  <c r="D7" i="20"/>
  <c r="D6" i="20"/>
  <c r="D5" i="20"/>
  <c r="D16" i="19"/>
  <c r="C16" i="19"/>
  <c r="G15" i="19"/>
  <c r="G14" i="19"/>
  <c r="G13" i="19"/>
  <c r="G12" i="19"/>
  <c r="G11" i="19"/>
  <c r="G10" i="19"/>
  <c r="G9" i="19"/>
  <c r="G8" i="19"/>
  <c r="G7" i="19"/>
  <c r="G6" i="19"/>
  <c r="G5" i="19"/>
  <c r="H26" i="17"/>
  <c r="G26" i="17"/>
  <c r="F26" i="17"/>
  <c r="E26" i="17"/>
  <c r="D26" i="17"/>
  <c r="H25" i="17"/>
  <c r="G25" i="17"/>
  <c r="F25" i="17"/>
  <c r="E25" i="17"/>
  <c r="D25" i="17"/>
  <c r="H24" i="17"/>
  <c r="G24" i="17"/>
  <c r="F24" i="17"/>
  <c r="E24" i="17"/>
  <c r="D24" i="17"/>
  <c r="H23" i="17"/>
  <c r="G23" i="17"/>
  <c r="F23" i="17"/>
  <c r="E23" i="17"/>
  <c r="D23" i="17"/>
  <c r="H22" i="17"/>
  <c r="G22" i="17"/>
  <c r="F22" i="17"/>
  <c r="E22" i="17"/>
  <c r="D22" i="17"/>
  <c r="H21" i="17"/>
  <c r="G21" i="17"/>
  <c r="F21" i="17"/>
  <c r="E21" i="17"/>
  <c r="D21" i="17"/>
  <c r="H20" i="17"/>
  <c r="G20" i="17"/>
  <c r="F20" i="17"/>
  <c r="E20" i="17"/>
  <c r="D20" i="17"/>
  <c r="H19" i="17"/>
  <c r="G19" i="17"/>
  <c r="F19" i="17"/>
  <c r="E19" i="17"/>
  <c r="D19" i="17"/>
  <c r="H18" i="17"/>
  <c r="G18" i="17"/>
  <c r="F18" i="17"/>
  <c r="E18" i="17"/>
  <c r="D18" i="17"/>
  <c r="H17" i="17"/>
  <c r="G17" i="17"/>
  <c r="F17" i="17"/>
  <c r="E17" i="17"/>
  <c r="D17" i="17"/>
  <c r="H16" i="17"/>
  <c r="G16" i="17"/>
  <c r="F16" i="17"/>
  <c r="E16" i="17"/>
  <c r="D16" i="17"/>
  <c r="H15" i="17"/>
  <c r="G15" i="17"/>
  <c r="F15" i="17"/>
  <c r="E15" i="17"/>
  <c r="D15" i="17"/>
  <c r="H14" i="17"/>
  <c r="G14" i="17"/>
  <c r="F14" i="17"/>
  <c r="E14" i="17"/>
  <c r="D14" i="17"/>
  <c r="H13" i="17"/>
  <c r="G13" i="17"/>
  <c r="F13" i="17"/>
  <c r="E13" i="17"/>
  <c r="D13" i="17"/>
  <c r="H12" i="17"/>
  <c r="G12" i="17"/>
  <c r="F12" i="17"/>
  <c r="E12" i="17"/>
  <c r="D12" i="17"/>
  <c r="H11" i="17"/>
  <c r="G11" i="17"/>
  <c r="F11" i="17"/>
  <c r="E11" i="17"/>
  <c r="D11" i="17"/>
  <c r="H10" i="17"/>
  <c r="G10" i="17"/>
  <c r="F10" i="17"/>
  <c r="E10" i="17"/>
  <c r="D10" i="17"/>
  <c r="H9" i="17"/>
  <c r="G9" i="17"/>
  <c r="F9" i="17"/>
  <c r="E9" i="17"/>
  <c r="D9" i="17"/>
  <c r="H8" i="17"/>
  <c r="G8" i="17"/>
  <c r="F8" i="17"/>
  <c r="E8" i="17"/>
  <c r="D8" i="17"/>
  <c r="H7" i="17"/>
  <c r="G7" i="17"/>
  <c r="F7" i="17"/>
  <c r="E7" i="17"/>
  <c r="D7" i="17"/>
  <c r="H6" i="17"/>
  <c r="G6" i="17"/>
  <c r="F6" i="17"/>
  <c r="E6" i="17"/>
  <c r="D6" i="17"/>
  <c r="H5" i="17"/>
  <c r="G5" i="17"/>
  <c r="F5" i="17"/>
  <c r="E5" i="17"/>
  <c r="D5" i="17"/>
  <c r="G26" i="15"/>
  <c r="F26" i="15"/>
  <c r="E26" i="15"/>
  <c r="D26" i="15"/>
  <c r="C26" i="15"/>
  <c r="H25" i="15"/>
  <c r="I25" i="15" s="1"/>
  <c r="J26" i="17" s="1"/>
  <c r="H24" i="15"/>
  <c r="I25" i="17" s="1"/>
  <c r="H23" i="15"/>
  <c r="I24" i="17" s="1"/>
  <c r="H22" i="15"/>
  <c r="I23" i="17" s="1"/>
  <c r="H21" i="15"/>
  <c r="I22" i="17" s="1"/>
  <c r="H20" i="15"/>
  <c r="I21" i="17" s="1"/>
  <c r="H19" i="15"/>
  <c r="I20" i="17" s="1"/>
  <c r="H18" i="15"/>
  <c r="I19" i="17" s="1"/>
  <c r="H17" i="15"/>
  <c r="I18" i="17" s="1"/>
  <c r="H16" i="15"/>
  <c r="I17" i="17" s="1"/>
  <c r="H15" i="15"/>
  <c r="I16" i="17" s="1"/>
  <c r="H14" i="15"/>
  <c r="I15" i="17" s="1"/>
  <c r="H13" i="15"/>
  <c r="I14" i="17" s="1"/>
  <c r="H12" i="15"/>
  <c r="I13" i="17" s="1"/>
  <c r="H11" i="15"/>
  <c r="I12" i="17" s="1"/>
  <c r="H10" i="15"/>
  <c r="I11" i="17" s="1"/>
  <c r="H9" i="15"/>
  <c r="I10" i="17" s="1"/>
  <c r="H8" i="15"/>
  <c r="I9" i="17" s="1"/>
  <c r="H7" i="15"/>
  <c r="I8" i="17" s="1"/>
  <c r="H6" i="15"/>
  <c r="I7" i="17" s="1"/>
  <c r="H5" i="15"/>
  <c r="I6" i="17" s="1"/>
  <c r="H4" i="15"/>
  <c r="K9" i="13"/>
  <c r="D16" i="20" l="1"/>
  <c r="E27" i="17"/>
  <c r="H27" i="17"/>
  <c r="D28" i="18"/>
  <c r="F28" i="18"/>
  <c r="E28" i="18"/>
  <c r="H26" i="15"/>
  <c r="I5" i="17"/>
  <c r="S8" i="17"/>
  <c r="T8" i="17" s="1"/>
  <c r="S7" i="17"/>
  <c r="T7" i="17" s="1"/>
  <c r="S9" i="17"/>
  <c r="T9" i="17" s="1"/>
  <c r="S10" i="17"/>
  <c r="T10" i="17" s="1"/>
  <c r="S12" i="17"/>
  <c r="T12" i="17" s="1"/>
  <c r="S11" i="17"/>
  <c r="T11" i="17" s="1"/>
  <c r="S14" i="17"/>
  <c r="T14" i="17" s="1"/>
  <c r="S13" i="17"/>
  <c r="T13" i="17" s="1"/>
  <c r="S15" i="17"/>
  <c r="T15" i="17" s="1"/>
  <c r="S16" i="17"/>
  <c r="T16" i="17" s="1"/>
  <c r="S18" i="17"/>
  <c r="T18" i="17" s="1"/>
  <c r="S17" i="17"/>
  <c r="T17" i="17" s="1"/>
  <c r="S20" i="17"/>
  <c r="T20" i="17" s="1"/>
  <c r="S19" i="17"/>
  <c r="T19" i="17" s="1"/>
  <c r="S21" i="17"/>
  <c r="T21" i="17" s="1"/>
  <c r="S22" i="17"/>
  <c r="T22" i="17" s="1"/>
  <c r="S24" i="17"/>
  <c r="T24" i="17" s="1"/>
  <c r="S23" i="17"/>
  <c r="T23" i="17" s="1"/>
  <c r="C28" i="18"/>
  <c r="H16" i="19"/>
  <c r="I4" i="15"/>
  <c r="I5" i="15"/>
  <c r="I6" i="15"/>
  <c r="I7" i="15"/>
  <c r="I8" i="15"/>
  <c r="I9" i="15"/>
  <c r="I10" i="15"/>
  <c r="I11" i="15"/>
  <c r="I12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J25" i="15"/>
  <c r="K26" i="17" s="1"/>
  <c r="D27" i="17"/>
  <c r="G28" i="18"/>
  <c r="E16" i="20"/>
  <c r="F27" i="17"/>
  <c r="G27" i="17"/>
  <c r="G16" i="19"/>
  <c r="I26" i="17"/>
  <c r="C7" i="13"/>
  <c r="B7" i="13"/>
  <c r="C8" i="10"/>
  <c r="B8" i="10"/>
  <c r="S25" i="17" l="1"/>
  <c r="T25" i="17" s="1"/>
  <c r="K10" i="15"/>
  <c r="L11" i="17" s="1"/>
  <c r="J8" i="17"/>
  <c r="J7" i="15"/>
  <c r="K8" i="17" s="1"/>
  <c r="I27" i="17"/>
  <c r="S6" i="17"/>
  <c r="S5" i="17"/>
  <c r="H28" i="18"/>
  <c r="J19" i="17"/>
  <c r="J18" i="15"/>
  <c r="K18" i="15" s="1"/>
  <c r="L19" i="17" s="1"/>
  <c r="J13" i="17"/>
  <c r="J12" i="15"/>
  <c r="K12" i="15" s="1"/>
  <c r="L13" i="17" s="1"/>
  <c r="J7" i="17"/>
  <c r="J6" i="15"/>
  <c r="K6" i="15" s="1"/>
  <c r="L7" i="17" s="1"/>
  <c r="S26" i="17"/>
  <c r="T26" i="17" s="1"/>
  <c r="J20" i="17"/>
  <c r="J19" i="15"/>
  <c r="K20" i="17" s="1"/>
  <c r="J14" i="17"/>
  <c r="J13" i="15"/>
  <c r="K14" i="17" s="1"/>
  <c r="J25" i="17"/>
  <c r="J24" i="15"/>
  <c r="K25" i="15"/>
  <c r="L26" i="17" s="1"/>
  <c r="J24" i="17"/>
  <c r="J23" i="15"/>
  <c r="K24" i="17" s="1"/>
  <c r="J18" i="17"/>
  <c r="J17" i="15"/>
  <c r="K18" i="17" s="1"/>
  <c r="J12" i="17"/>
  <c r="J11" i="15"/>
  <c r="K12" i="17" s="1"/>
  <c r="J6" i="17"/>
  <c r="J5" i="15"/>
  <c r="K6" i="17" s="1"/>
  <c r="K23" i="15"/>
  <c r="L24" i="17" s="1"/>
  <c r="J23" i="17"/>
  <c r="J22" i="15"/>
  <c r="K23" i="17" s="1"/>
  <c r="I26" i="15"/>
  <c r="J5" i="17"/>
  <c r="J4" i="15"/>
  <c r="J16" i="17"/>
  <c r="J15" i="15"/>
  <c r="J17" i="17"/>
  <c r="J16" i="15"/>
  <c r="K17" i="17" s="1"/>
  <c r="J11" i="17"/>
  <c r="J10" i="15"/>
  <c r="K11" i="17" s="1"/>
  <c r="K4" i="15"/>
  <c r="L4" i="15" s="1"/>
  <c r="J22" i="17"/>
  <c r="J21" i="15"/>
  <c r="K21" i="15" s="1"/>
  <c r="L22" i="17" s="1"/>
  <c r="J10" i="17"/>
  <c r="J9" i="15"/>
  <c r="J21" i="17"/>
  <c r="J20" i="15"/>
  <c r="K21" i="17" s="1"/>
  <c r="J15" i="17"/>
  <c r="J14" i="15"/>
  <c r="K15" i="17" s="1"/>
  <c r="J9" i="17"/>
  <c r="J8" i="15"/>
  <c r="K9" i="17" s="1"/>
  <c r="K20" i="15"/>
  <c r="L21" i="17" s="1"/>
  <c r="K6" i="13"/>
  <c r="K5" i="15" l="1"/>
  <c r="L6" i="17" s="1"/>
  <c r="K14" i="15"/>
  <c r="L15" i="17" s="1"/>
  <c r="L23" i="15"/>
  <c r="M24" i="17" s="1"/>
  <c r="L16" i="15"/>
  <c r="M17" i="17" s="1"/>
  <c r="K16" i="15"/>
  <c r="L17" i="17" s="1"/>
  <c r="K11" i="15"/>
  <c r="L12" i="17" s="1"/>
  <c r="M5" i="17"/>
  <c r="M4" i="15"/>
  <c r="K16" i="17"/>
  <c r="J27" i="17"/>
  <c r="K13" i="17"/>
  <c r="L12" i="15"/>
  <c r="M13" i="17" s="1"/>
  <c r="L25" i="15"/>
  <c r="L20" i="15"/>
  <c r="K10" i="17"/>
  <c r="L9" i="15"/>
  <c r="M10" i="17" s="1"/>
  <c r="K8" i="15"/>
  <c r="L9" i="17" s="1"/>
  <c r="K15" i="15"/>
  <c r="L16" i="17" s="1"/>
  <c r="K17" i="15"/>
  <c r="L18" i="17" s="1"/>
  <c r="K25" i="17"/>
  <c r="K22" i="15"/>
  <c r="L23" i="17" s="1"/>
  <c r="K7" i="17"/>
  <c r="L6" i="15"/>
  <c r="M7" i="17" s="1"/>
  <c r="K19" i="17"/>
  <c r="L18" i="15"/>
  <c r="M19" i="17" s="1"/>
  <c r="T6" i="17"/>
  <c r="T27" i="17" s="1"/>
  <c r="S27" i="17"/>
  <c r="K24" i="15"/>
  <c r="K9" i="15"/>
  <c r="L5" i="17"/>
  <c r="K22" i="17"/>
  <c r="L21" i="15"/>
  <c r="M22" i="17" s="1"/>
  <c r="L5" i="15"/>
  <c r="M6" i="17" s="1"/>
  <c r="K13" i="15"/>
  <c r="L14" i="17" s="1"/>
  <c r="L11" i="15"/>
  <c r="M12" i="17" s="1"/>
  <c r="L10" i="15"/>
  <c r="L17" i="15"/>
  <c r="M18" i="17" s="1"/>
  <c r="J26" i="15"/>
  <c r="K5" i="17"/>
  <c r="L13" i="15"/>
  <c r="M14" i="17" s="1"/>
  <c r="K7" i="15"/>
  <c r="L8" i="17" s="1"/>
  <c r="M6" i="15"/>
  <c r="N7" i="17" s="1"/>
  <c r="K19" i="15"/>
  <c r="T20" i="5"/>
  <c r="S20" i="5"/>
  <c r="R20" i="5"/>
  <c r="Q20" i="5"/>
  <c r="M23" i="15" l="1"/>
  <c r="N24" i="17" s="1"/>
  <c r="L8" i="15"/>
  <c r="M9" i="17" s="1"/>
  <c r="M12" i="15"/>
  <c r="N13" i="17" s="1"/>
  <c r="M16" i="15"/>
  <c r="N17" i="17" s="1"/>
  <c r="L14" i="15"/>
  <c r="M14" i="15" s="1"/>
  <c r="N15" i="17" s="1"/>
  <c r="L25" i="17"/>
  <c r="L24" i="15"/>
  <c r="M25" i="17" s="1"/>
  <c r="M13" i="15"/>
  <c r="N14" i="17" s="1"/>
  <c r="M15" i="17"/>
  <c r="M11" i="15"/>
  <c r="N12" i="17" s="1"/>
  <c r="M11" i="17"/>
  <c r="M10" i="15"/>
  <c r="N11" i="17" s="1"/>
  <c r="L7" i="15"/>
  <c r="M8" i="17" s="1"/>
  <c r="M8" i="15"/>
  <c r="N9" i="17" s="1"/>
  <c r="M21" i="17"/>
  <c r="M20" i="15"/>
  <c r="N21" i="17" s="1"/>
  <c r="L22" i="15"/>
  <c r="L20" i="17"/>
  <c r="L19" i="15"/>
  <c r="M20" i="17" s="1"/>
  <c r="K26" i="15"/>
  <c r="M17" i="15"/>
  <c r="N18" i="17" s="1"/>
  <c r="I28" i="18"/>
  <c r="M18" i="15"/>
  <c r="N19" i="17" s="1"/>
  <c r="K28" i="18"/>
  <c r="M5" i="15"/>
  <c r="N6" i="17" s="1"/>
  <c r="M26" i="17"/>
  <c r="M25" i="15"/>
  <c r="N26" i="17" s="1"/>
  <c r="L15" i="15"/>
  <c r="N5" i="17"/>
  <c r="M21" i="15"/>
  <c r="N22" i="17" s="1"/>
  <c r="J28" i="18"/>
  <c r="K27" i="17"/>
  <c r="L10" i="17"/>
  <c r="M9" i="15"/>
  <c r="N10" i="17" s="1"/>
  <c r="C33" i="10"/>
  <c r="C31" i="10"/>
  <c r="G31" i="10" s="1"/>
  <c r="C27" i="10"/>
  <c r="D27" i="10" s="1"/>
  <c r="C22" i="10"/>
  <c r="D22" i="10" s="1"/>
  <c r="C21" i="10"/>
  <c r="D21" i="10" s="1"/>
  <c r="C23" i="10"/>
  <c r="D23" i="10" s="1"/>
  <c r="C24" i="10"/>
  <c r="G24" i="10" s="1"/>
  <c r="C25" i="10"/>
  <c r="F25" i="10" s="1"/>
  <c r="C26" i="10"/>
  <c r="D26" i="10" s="1"/>
  <c r="C28" i="10"/>
  <c r="D28" i="10" s="1"/>
  <c r="C29" i="10"/>
  <c r="E29" i="10" s="1"/>
  <c r="C30" i="10"/>
  <c r="G30" i="10" s="1"/>
  <c r="C32" i="10"/>
  <c r="E32" i="10" s="1"/>
  <c r="C13" i="10"/>
  <c r="F13" i="10" s="1"/>
  <c r="K7" i="13"/>
  <c r="K8" i="13"/>
  <c r="K10" i="13"/>
  <c r="K11" i="13"/>
  <c r="K12" i="13"/>
  <c r="K14" i="13"/>
  <c r="K15" i="13"/>
  <c r="K16" i="13"/>
  <c r="M7" i="15" l="1"/>
  <c r="N8" i="17" s="1"/>
  <c r="M16" i="17"/>
  <c r="L28" i="18" s="1"/>
  <c r="M15" i="15"/>
  <c r="N16" i="17" s="1"/>
  <c r="L26" i="15"/>
  <c r="M23" i="17"/>
  <c r="M22" i="15"/>
  <c r="N23" i="17" s="1"/>
  <c r="M24" i="15"/>
  <c r="N25" i="17" s="1"/>
  <c r="L27" i="17"/>
  <c r="M19" i="15"/>
  <c r="N20" i="17" s="1"/>
  <c r="F28" i="10"/>
  <c r="D32" i="10"/>
  <c r="G28" i="10"/>
  <c r="D30" i="10"/>
  <c r="N29" i="10"/>
  <c r="E30" i="10"/>
  <c r="O28" i="10"/>
  <c r="E31" i="10"/>
  <c r="D31" i="10"/>
  <c r="G22" i="10"/>
  <c r="F24" i="10"/>
  <c r="E25" i="10"/>
  <c r="E24" i="10"/>
  <c r="F30" i="10"/>
  <c r="D25" i="10"/>
  <c r="D24" i="10"/>
  <c r="N23" i="10"/>
  <c r="F23" i="10"/>
  <c r="O30" i="10"/>
  <c r="G29" i="10"/>
  <c r="N28" i="10"/>
  <c r="O24" i="10"/>
  <c r="O22" i="10"/>
  <c r="F31" i="10"/>
  <c r="N30" i="10"/>
  <c r="O29" i="10"/>
  <c r="F29" i="10"/>
  <c r="O27" i="10"/>
  <c r="N24" i="10"/>
  <c r="O23" i="10"/>
  <c r="G23" i="10"/>
  <c r="N22" i="10"/>
  <c r="O21" i="10"/>
  <c r="E23" i="10"/>
  <c r="N27" i="10"/>
  <c r="G27" i="10"/>
  <c r="O26" i="10"/>
  <c r="F22" i="10"/>
  <c r="N21" i="10"/>
  <c r="G21" i="10"/>
  <c r="O33" i="10"/>
  <c r="O32" i="10"/>
  <c r="F33" i="10"/>
  <c r="N32" i="10"/>
  <c r="G32" i="10"/>
  <c r="O31" i="10"/>
  <c r="E28" i="10"/>
  <c r="F27" i="10"/>
  <c r="N26" i="10"/>
  <c r="G26" i="10"/>
  <c r="O25" i="10"/>
  <c r="E22" i="10"/>
  <c r="F21" i="10"/>
  <c r="N33" i="10"/>
  <c r="F32" i="10"/>
  <c r="N31" i="10"/>
  <c r="E27" i="10"/>
  <c r="F26" i="10"/>
  <c r="N25" i="10"/>
  <c r="G25" i="10"/>
  <c r="E21" i="10"/>
  <c r="D33" i="10"/>
  <c r="E26" i="10"/>
  <c r="E13" i="10"/>
  <c r="D13" i="10"/>
  <c r="O13" i="10"/>
  <c r="N13" i="10"/>
  <c r="G13" i="10"/>
  <c r="C6" i="13"/>
  <c r="D19" i="8"/>
  <c r="N19" i="8" s="1"/>
  <c r="C19" i="8"/>
  <c r="C7" i="10"/>
  <c r="N27" i="17" l="1"/>
  <c r="P27" i="17" s="1"/>
  <c r="M27" i="17"/>
  <c r="M28" i="18"/>
  <c r="M26" i="15"/>
  <c r="F6" i="13"/>
  <c r="F19" i="8"/>
  <c r="I19" i="8" s="1"/>
  <c r="M28" i="10"/>
  <c r="M29" i="10"/>
  <c r="M24" i="10"/>
  <c r="M23" i="10"/>
  <c r="M22" i="10"/>
  <c r="M31" i="10"/>
  <c r="M30" i="10"/>
  <c r="M33" i="10"/>
  <c r="M32" i="10"/>
  <c r="M21" i="10"/>
  <c r="M26" i="10"/>
  <c r="M27" i="10"/>
  <c r="M25" i="10"/>
  <c r="M13" i="10"/>
  <c r="M19" i="8" l="1"/>
  <c r="B16" i="13"/>
  <c r="C16" i="13" s="1"/>
  <c r="B15" i="13"/>
  <c r="C15" i="13" s="1"/>
  <c r="C14" i="13"/>
  <c r="B14" i="13"/>
  <c r="B13" i="13"/>
  <c r="C13" i="13" s="1"/>
  <c r="D12" i="13"/>
  <c r="B11" i="13"/>
  <c r="C11" i="13" s="1"/>
  <c r="C10" i="13"/>
  <c r="B10" i="13"/>
  <c r="B9" i="13"/>
  <c r="C9" i="13" s="1"/>
  <c r="B8" i="13"/>
  <c r="C8" i="13" s="1"/>
  <c r="D7" i="13"/>
  <c r="B6" i="13"/>
  <c r="D8" i="13" l="1"/>
  <c r="F8" i="13"/>
  <c r="F16" i="13"/>
  <c r="D16" i="13"/>
  <c r="D6" i="13"/>
  <c r="D9" i="13"/>
  <c r="F9" i="13"/>
  <c r="D15" i="13"/>
  <c r="F15" i="13"/>
  <c r="F13" i="13"/>
  <c r="D13" i="13"/>
  <c r="F11" i="13"/>
  <c r="D11" i="13"/>
  <c r="D10" i="13"/>
  <c r="F14" i="13"/>
  <c r="F10" i="13"/>
  <c r="D14" i="13"/>
  <c r="L72" i="8"/>
  <c r="C11" i="10"/>
  <c r="F17" i="13" l="1"/>
  <c r="M8" i="8"/>
  <c r="M9" i="8"/>
  <c r="M10" i="8"/>
  <c r="M11" i="8"/>
  <c r="M12" i="8"/>
  <c r="M13" i="8"/>
  <c r="M14" i="8"/>
  <c r="M15" i="8"/>
  <c r="M16" i="8"/>
  <c r="M17" i="8"/>
  <c r="M18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" i="8"/>
  <c r="M72" i="8" l="1"/>
  <c r="D49" i="8"/>
  <c r="C49" i="8"/>
  <c r="A5" i="8"/>
  <c r="F49" i="8" l="1"/>
  <c r="H49" i="8" s="1"/>
  <c r="N49" i="8"/>
  <c r="O49" i="8" s="1"/>
  <c r="B17" i="10"/>
  <c r="C17" i="10" s="1"/>
  <c r="B16" i="10"/>
  <c r="C16" i="10" s="1"/>
  <c r="B15" i="10"/>
  <c r="B14" i="10"/>
  <c r="C14" i="10" s="1"/>
  <c r="B19" i="10"/>
  <c r="B12" i="10"/>
  <c r="C12" i="10" s="1"/>
  <c r="B11" i="10"/>
  <c r="B10" i="10"/>
  <c r="C10" i="10" s="1"/>
  <c r="B9" i="10"/>
  <c r="C9" i="10" s="1"/>
  <c r="G8" i="10"/>
  <c r="O8" i="10" s="1"/>
  <c r="B7" i="10"/>
  <c r="C15" i="10"/>
  <c r="C19" i="10"/>
  <c r="G11" i="10"/>
  <c r="O11" i="10" s="1"/>
  <c r="F25" i="9"/>
  <c r="Q9" i="5"/>
  <c r="Q10" i="5"/>
  <c r="Q11" i="5"/>
  <c r="Q12" i="5"/>
  <c r="Q13" i="5"/>
  <c r="Q14" i="5"/>
  <c r="Q15" i="5"/>
  <c r="Q16" i="5"/>
  <c r="Q17" i="5"/>
  <c r="Q8" i="5"/>
  <c r="G7" i="10" l="1"/>
  <c r="G17" i="10"/>
  <c r="O17" i="10" s="1"/>
  <c r="G12" i="10"/>
  <c r="O12" i="10" s="1"/>
  <c r="G14" i="10"/>
  <c r="O14" i="10" s="1"/>
  <c r="G9" i="10"/>
  <c r="O9" i="10" s="1"/>
  <c r="G10" i="10"/>
  <c r="G16" i="10"/>
  <c r="O16" i="10" s="1"/>
  <c r="G15" i="10"/>
  <c r="D15" i="10"/>
  <c r="E15" i="10"/>
  <c r="M15" i="10" s="1"/>
  <c r="F15" i="10"/>
  <c r="N15" i="10" s="1"/>
  <c r="D19" i="10"/>
  <c r="E19" i="10"/>
  <c r="M19" i="10" s="1"/>
  <c r="G19" i="10"/>
  <c r="O19" i="10" s="1"/>
  <c r="D14" i="10"/>
  <c r="D11" i="10"/>
  <c r="O10" i="10"/>
  <c r="D10" i="10"/>
  <c r="D8" i="10"/>
  <c r="D9" i="10"/>
  <c r="D17" i="10"/>
  <c r="D7" i="10"/>
  <c r="D12" i="10"/>
  <c r="D16" i="10"/>
  <c r="E10" i="10"/>
  <c r="M10" i="10" s="1"/>
  <c r="F10" i="10"/>
  <c r="N10" i="10" s="1"/>
  <c r="E11" i="10"/>
  <c r="M11" i="10" s="1"/>
  <c r="E7" i="10"/>
  <c r="E12" i="10"/>
  <c r="M12" i="10" s="1"/>
  <c r="E16" i="10"/>
  <c r="M16" i="10" s="1"/>
  <c r="F7" i="10"/>
  <c r="F12" i="10"/>
  <c r="F16" i="10"/>
  <c r="N16" i="10" s="1"/>
  <c r="E14" i="10"/>
  <c r="M14" i="10" s="1"/>
  <c r="F14" i="10"/>
  <c r="N14" i="10" s="1"/>
  <c r="F11" i="10"/>
  <c r="N11" i="10" s="1"/>
  <c r="E8" i="10"/>
  <c r="M8" i="10" s="1"/>
  <c r="E17" i="10"/>
  <c r="M17" i="10" s="1"/>
  <c r="E9" i="10"/>
  <c r="M9" i="10" s="1"/>
  <c r="F17" i="10"/>
  <c r="N17" i="10" s="1"/>
  <c r="F9" i="10"/>
  <c r="N9" i="10" s="1"/>
  <c r="E18" i="9"/>
  <c r="E17" i="9"/>
  <c r="E8" i="9"/>
  <c r="F8" i="9" s="1"/>
  <c r="C11" i="9"/>
  <c r="C10" i="9"/>
  <c r="C9" i="9"/>
  <c r="C8" i="9"/>
  <c r="C7" i="9"/>
  <c r="C6" i="9"/>
  <c r="C5" i="9"/>
  <c r="M7" i="10" l="1"/>
  <c r="M35" i="10" s="1"/>
  <c r="N7" i="10"/>
  <c r="N35" i="10" s="1"/>
  <c r="F35" i="10"/>
  <c r="O7" i="10"/>
  <c r="O35" i="10" s="1"/>
  <c r="M37" i="10"/>
  <c r="I73" i="5" l="1"/>
  <c r="K73" i="5"/>
  <c r="L73" i="5"/>
  <c r="G73" i="5"/>
  <c r="H70" i="8" l="1"/>
  <c r="D13" i="9" s="1"/>
  <c r="H69" i="8"/>
  <c r="H17" i="8" l="1"/>
  <c r="D27" i="9" s="1"/>
  <c r="H18" i="8"/>
  <c r="H16" i="8"/>
  <c r="A6" i="5" l="1"/>
  <c r="A8" i="5" s="1"/>
  <c r="C71" i="8"/>
  <c r="D71" i="8"/>
  <c r="C69" i="8"/>
  <c r="D69" i="8"/>
  <c r="C70" i="8"/>
  <c r="D70" i="8"/>
  <c r="N70" i="8" s="1"/>
  <c r="O70" i="8" s="1"/>
  <c r="C67" i="8"/>
  <c r="D67" i="8"/>
  <c r="C68" i="8"/>
  <c r="D68" i="8"/>
  <c r="C66" i="8"/>
  <c r="D66" i="8"/>
  <c r="C64" i="8"/>
  <c r="D64" i="8"/>
  <c r="C65" i="8"/>
  <c r="D65" i="8"/>
  <c r="F64" i="8" l="1"/>
  <c r="H64" i="8" s="1"/>
  <c r="N64" i="8"/>
  <c r="O64" i="8" s="1"/>
  <c r="F71" i="8"/>
  <c r="H71" i="8" s="1"/>
  <c r="D11" i="9" s="1"/>
  <c r="F11" i="9" s="1"/>
  <c r="N71" i="8"/>
  <c r="O71" i="8" s="1"/>
  <c r="F66" i="8"/>
  <c r="H66" i="8" s="1"/>
  <c r="N66" i="8"/>
  <c r="O66" i="8" s="1"/>
  <c r="F68" i="8"/>
  <c r="H68" i="8" s="1"/>
  <c r="N68" i="8"/>
  <c r="O68" i="8" s="1"/>
  <c r="F69" i="8"/>
  <c r="I69" i="8" s="1"/>
  <c r="N69" i="8"/>
  <c r="O69" i="8" s="1"/>
  <c r="F67" i="8"/>
  <c r="H67" i="8" s="1"/>
  <c r="N67" i="8"/>
  <c r="O67" i="8" s="1"/>
  <c r="F65" i="8"/>
  <c r="H65" i="8" s="1"/>
  <c r="N65" i="8"/>
  <c r="O65" i="8" s="1"/>
  <c r="A9" i="5"/>
  <c r="A12" i="5" s="1"/>
  <c r="A13" i="5" s="1"/>
  <c r="F70" i="8"/>
  <c r="I70" i="8" s="1"/>
  <c r="E13" i="9" s="1"/>
  <c r="F13" i="9" s="1"/>
  <c r="C13" i="9"/>
  <c r="C63" i="8"/>
  <c r="D63" i="8"/>
  <c r="C62" i="8"/>
  <c r="D62" i="8"/>
  <c r="C61" i="8"/>
  <c r="D61" i="8"/>
  <c r="F63" i="8" l="1"/>
  <c r="H63" i="8" s="1"/>
  <c r="E10" i="9" s="1"/>
  <c r="N63" i="8"/>
  <c r="O63" i="8" s="1"/>
  <c r="F61" i="8"/>
  <c r="H61" i="8" s="1"/>
  <c r="N61" i="8"/>
  <c r="O61" i="8" s="1"/>
  <c r="F62" i="8"/>
  <c r="H62" i="8" s="1"/>
  <c r="N62" i="8"/>
  <c r="O62" i="8" s="1"/>
  <c r="A16" i="5"/>
  <c r="A17" i="5" s="1"/>
  <c r="C60" i="8"/>
  <c r="D60" i="8"/>
  <c r="N60" i="8" s="1"/>
  <c r="O60" i="8" s="1"/>
  <c r="A20" i="5" l="1"/>
  <c r="A21" i="5" s="1"/>
  <c r="A22" i="5" s="1"/>
  <c r="A24" i="5" s="1"/>
  <c r="F10" i="9"/>
  <c r="F60" i="8"/>
  <c r="C17" i="9"/>
  <c r="C59" i="8"/>
  <c r="D59" i="8"/>
  <c r="C58" i="8"/>
  <c r="D58" i="8"/>
  <c r="C56" i="8"/>
  <c r="D56" i="8"/>
  <c r="C57" i="8"/>
  <c r="D57" i="8"/>
  <c r="C53" i="8"/>
  <c r="D53" i="8"/>
  <c r="C54" i="8"/>
  <c r="D54" i="8"/>
  <c r="C55" i="8"/>
  <c r="D55" i="8"/>
  <c r="C51" i="8"/>
  <c r="D51" i="8"/>
  <c r="C52" i="8"/>
  <c r="D52" i="8"/>
  <c r="C50" i="8"/>
  <c r="D50" i="8"/>
  <c r="N50" i="8" s="1"/>
  <c r="O50" i="8" s="1"/>
  <c r="C48" i="8"/>
  <c r="D48" i="8"/>
  <c r="N48" i="8" s="1"/>
  <c r="O48" i="8" s="1"/>
  <c r="C46" i="8"/>
  <c r="D46" i="8"/>
  <c r="C47" i="8"/>
  <c r="D47" i="8"/>
  <c r="C44" i="8"/>
  <c r="D44" i="8"/>
  <c r="C45" i="8"/>
  <c r="D45" i="8"/>
  <c r="C43" i="8"/>
  <c r="D43" i="8"/>
  <c r="C42" i="8"/>
  <c r="D42" i="8"/>
  <c r="N42" i="8" s="1"/>
  <c r="O42" i="8" s="1"/>
  <c r="C41" i="8"/>
  <c r="D41" i="8"/>
  <c r="C40" i="8"/>
  <c r="D40" i="8"/>
  <c r="N40" i="8" s="1"/>
  <c r="O40" i="8" s="1"/>
  <c r="D17" i="9" l="1"/>
  <c r="F17" i="9" s="1"/>
  <c r="F54" i="8"/>
  <c r="H54" i="8" s="1"/>
  <c r="N54" i="8"/>
  <c r="O54" i="8" s="1"/>
  <c r="F59" i="8"/>
  <c r="H59" i="8" s="1"/>
  <c r="D6" i="9" s="1"/>
  <c r="F6" i="9" s="1"/>
  <c r="N59" i="8"/>
  <c r="O59" i="8" s="1"/>
  <c r="F57" i="8"/>
  <c r="H57" i="8" s="1"/>
  <c r="N57" i="8"/>
  <c r="O57" i="8" s="1"/>
  <c r="F56" i="8"/>
  <c r="H56" i="8" s="1"/>
  <c r="N56" i="8"/>
  <c r="O56" i="8" s="1"/>
  <c r="F58" i="8"/>
  <c r="H58" i="8" s="1"/>
  <c r="N58" i="8"/>
  <c r="O58" i="8" s="1"/>
  <c r="F55" i="8"/>
  <c r="N55" i="8"/>
  <c r="O55" i="8" s="1"/>
  <c r="F53" i="8"/>
  <c r="N53" i="8"/>
  <c r="O53" i="8" s="1"/>
  <c r="F51" i="8"/>
  <c r="H51" i="8" s="1"/>
  <c r="N51" i="8"/>
  <c r="O51" i="8" s="1"/>
  <c r="F52" i="8"/>
  <c r="H52" i="8" s="1"/>
  <c r="N52" i="8"/>
  <c r="O52" i="8" s="1"/>
  <c r="F47" i="8"/>
  <c r="H47" i="8" s="1"/>
  <c r="N47" i="8"/>
  <c r="O47" i="8" s="1"/>
  <c r="F43" i="8"/>
  <c r="H43" i="8" s="1"/>
  <c r="N43" i="8"/>
  <c r="O43" i="8" s="1"/>
  <c r="F45" i="8"/>
  <c r="H45" i="8" s="1"/>
  <c r="N45" i="8"/>
  <c r="O45" i="8" s="1"/>
  <c r="F46" i="8"/>
  <c r="H46" i="8" s="1"/>
  <c r="N46" i="8"/>
  <c r="O46" i="8" s="1"/>
  <c r="F44" i="8"/>
  <c r="H44" i="8" s="1"/>
  <c r="N44" i="8"/>
  <c r="O44" i="8" s="1"/>
  <c r="F41" i="8"/>
  <c r="H41" i="8" s="1"/>
  <c r="N41" i="8"/>
  <c r="O41" i="8" s="1"/>
  <c r="F40" i="8"/>
  <c r="H40" i="8" s="1"/>
  <c r="D24" i="9" s="1"/>
  <c r="F24" i="9" s="1"/>
  <c r="C24" i="9"/>
  <c r="F50" i="8"/>
  <c r="H50" i="8" s="1"/>
  <c r="D15" i="9" s="1"/>
  <c r="F15" i="9" s="1"/>
  <c r="C15" i="9"/>
  <c r="F42" i="8"/>
  <c r="H42" i="8" s="1"/>
  <c r="C14" i="9"/>
  <c r="F48" i="8"/>
  <c r="C18" i="9"/>
  <c r="A25" i="5"/>
  <c r="A26" i="5" s="1"/>
  <c r="C39" i="8"/>
  <c r="D39" i="8"/>
  <c r="D18" i="9" l="1"/>
  <c r="F18" i="9" s="1"/>
  <c r="F39" i="8"/>
  <c r="H39" i="8" s="1"/>
  <c r="N39" i="8"/>
  <c r="O39" i="8" s="1"/>
  <c r="D14" i="9"/>
  <c r="F14" i="9" s="1"/>
  <c r="A28" i="5"/>
  <c r="A31" i="5" s="1"/>
  <c r="C38" i="8"/>
  <c r="D38" i="8"/>
  <c r="C37" i="8"/>
  <c r="D37" i="8"/>
  <c r="N37" i="8" s="1"/>
  <c r="O37" i="8" s="1"/>
  <c r="C36" i="8"/>
  <c r="D36" i="8"/>
  <c r="C35" i="8"/>
  <c r="D35" i="8"/>
  <c r="N35" i="8" s="1"/>
  <c r="O35" i="8" s="1"/>
  <c r="C34" i="8"/>
  <c r="D34" i="8"/>
  <c r="C33" i="8"/>
  <c r="D33" i="8"/>
  <c r="J34" i="10" l="1"/>
  <c r="F34" i="8"/>
  <c r="H34" i="8" s="1"/>
  <c r="N34" i="8"/>
  <c r="O34" i="8" s="1"/>
  <c r="F38" i="8"/>
  <c r="I38" i="8" s="1"/>
  <c r="N38" i="8"/>
  <c r="O38" i="8" s="1"/>
  <c r="F36" i="8"/>
  <c r="H36" i="8" s="1"/>
  <c r="N36" i="8"/>
  <c r="O36" i="8" s="1"/>
  <c r="F33" i="8"/>
  <c r="I33" i="8" s="1"/>
  <c r="E20" i="9" s="1"/>
  <c r="F20" i="9" s="1"/>
  <c r="N33" i="8"/>
  <c r="O33" i="8" s="1"/>
  <c r="F35" i="8"/>
  <c r="H35" i="8" s="1"/>
  <c r="D26" i="9" s="1"/>
  <c r="F26" i="9" s="1"/>
  <c r="C26" i="9"/>
  <c r="F37" i="8"/>
  <c r="C23" i="9"/>
  <c r="A32" i="5"/>
  <c r="A34" i="5" s="1"/>
  <c r="C31" i="8"/>
  <c r="D31" i="8"/>
  <c r="C32" i="8"/>
  <c r="D32" i="8"/>
  <c r="C30" i="8"/>
  <c r="H34" i="10" s="1"/>
  <c r="D30" i="8"/>
  <c r="C27" i="8"/>
  <c r="D27" i="8"/>
  <c r="C28" i="8"/>
  <c r="D28" i="8"/>
  <c r="C29" i="8"/>
  <c r="D29" i="8"/>
  <c r="C25" i="8"/>
  <c r="D25" i="8"/>
  <c r="C26" i="8"/>
  <c r="D26" i="8"/>
  <c r="C24" i="8"/>
  <c r="D24" i="8"/>
  <c r="H20" i="10" l="1"/>
  <c r="J20" i="10"/>
  <c r="K20" i="10"/>
  <c r="I20" i="10"/>
  <c r="K34" i="10"/>
  <c r="I34" i="10"/>
  <c r="R34" i="10" s="1"/>
  <c r="E23" i="9"/>
  <c r="H37" i="8"/>
  <c r="D23" i="9" s="1"/>
  <c r="D7" i="9"/>
  <c r="F7" i="9" s="1"/>
  <c r="F24" i="8"/>
  <c r="N24" i="8"/>
  <c r="O24" i="8" s="1"/>
  <c r="F26" i="8"/>
  <c r="H26" i="8" s="1"/>
  <c r="N26" i="8"/>
  <c r="O26" i="8" s="1"/>
  <c r="F32" i="8"/>
  <c r="H32" i="8" s="1"/>
  <c r="N32" i="8"/>
  <c r="O32" i="8" s="1"/>
  <c r="F25" i="8"/>
  <c r="I25" i="8" s="1"/>
  <c r="N25" i="8"/>
  <c r="O25" i="8" s="1"/>
  <c r="F27" i="8"/>
  <c r="H27" i="8" s="1"/>
  <c r="N27" i="8"/>
  <c r="O27" i="8" s="1"/>
  <c r="F31" i="8"/>
  <c r="H31" i="8" s="1"/>
  <c r="N31" i="8"/>
  <c r="O31" i="8" s="1"/>
  <c r="F30" i="8"/>
  <c r="N30" i="8"/>
  <c r="O30" i="8" s="1"/>
  <c r="F28" i="8"/>
  <c r="H28" i="8" s="1"/>
  <c r="N28" i="8"/>
  <c r="O28" i="8" s="1"/>
  <c r="F29" i="8"/>
  <c r="H29" i="8" s="1"/>
  <c r="N29" i="8"/>
  <c r="O29" i="8" s="1"/>
  <c r="A35" i="5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C23" i="8"/>
  <c r="D23" i="8"/>
  <c r="N23" i="8" s="1"/>
  <c r="O23" i="8" s="1"/>
  <c r="R20" i="10" l="1"/>
  <c r="F23" i="9"/>
  <c r="H24" i="8"/>
  <c r="F23" i="8"/>
  <c r="H23" i="8" s="1"/>
  <c r="D12" i="9" s="1"/>
  <c r="F12" i="9" s="1"/>
  <c r="C12" i="9"/>
  <c r="A49" i="5"/>
  <c r="A51" i="5" s="1"/>
  <c r="A52" i="5" s="1"/>
  <c r="A54" i="5" s="1"/>
  <c r="A57" i="5" s="1"/>
  <c r="A59" i="5" s="1"/>
  <c r="A60" i="5" s="1"/>
  <c r="A61" i="5" s="1"/>
  <c r="A62" i="5" s="1"/>
  <c r="A63" i="5" s="1"/>
  <c r="A64" i="5" s="1"/>
  <c r="A65" i="5" s="1"/>
  <c r="A67" i="5" s="1"/>
  <c r="A68" i="5" s="1"/>
  <c r="A70" i="5" s="1"/>
  <c r="A72" i="5" s="1"/>
  <c r="C21" i="8"/>
  <c r="C22" i="8"/>
  <c r="D22" i="8"/>
  <c r="J22" i="5"/>
  <c r="J73" i="5" s="1"/>
  <c r="H22" i="5"/>
  <c r="F22" i="5"/>
  <c r="D21" i="8" s="1"/>
  <c r="N21" i="8" s="1"/>
  <c r="O21" i="8" s="1"/>
  <c r="C20" i="8"/>
  <c r="D20" i="8"/>
  <c r="N20" i="8" s="1"/>
  <c r="O20" i="8" s="1"/>
  <c r="F73" i="5" l="1"/>
  <c r="E33" i="10"/>
  <c r="E35" i="10" s="1"/>
  <c r="H73" i="5"/>
  <c r="G33" i="10"/>
  <c r="G35" i="10" s="1"/>
  <c r="D9" i="9"/>
  <c r="F9" i="9" s="1"/>
  <c r="F22" i="8"/>
  <c r="H22" i="8" s="1"/>
  <c r="N22" i="8"/>
  <c r="O22" i="8" s="1"/>
  <c r="F20" i="8"/>
  <c r="H20" i="8" s="1"/>
  <c r="D22" i="9" s="1"/>
  <c r="F22" i="9" s="1"/>
  <c r="C22" i="9"/>
  <c r="F21" i="8"/>
  <c r="H21" i="8" s="1"/>
  <c r="D19" i="9" s="1"/>
  <c r="F19" i="9" s="1"/>
  <c r="C19" i="9"/>
  <c r="C16" i="8" l="1"/>
  <c r="D16" i="8"/>
  <c r="F16" i="8" s="1"/>
  <c r="C17" i="8"/>
  <c r="D17" i="8"/>
  <c r="C18" i="8"/>
  <c r="D18" i="8"/>
  <c r="F18" i="8" s="1"/>
  <c r="C15" i="8"/>
  <c r="D15" i="8"/>
  <c r="N17" i="8" l="1"/>
  <c r="O17" i="8" s="1"/>
  <c r="F17" i="8"/>
  <c r="I17" i="8" s="1"/>
  <c r="E27" i="9" s="1"/>
  <c r="F27" i="9" s="1"/>
  <c r="N15" i="8"/>
  <c r="O15" i="8" s="1"/>
  <c r="F15" i="8"/>
  <c r="I15" i="8" s="1"/>
  <c r="I16" i="8"/>
  <c r="N16" i="8"/>
  <c r="O16" i="8" s="1"/>
  <c r="I18" i="8"/>
  <c r="N18" i="8"/>
  <c r="O18" i="8" s="1"/>
  <c r="C27" i="9"/>
  <c r="C12" i="8"/>
  <c r="D12" i="8"/>
  <c r="C13" i="8"/>
  <c r="D13" i="8"/>
  <c r="F13" i="8" s="1"/>
  <c r="C14" i="8"/>
  <c r="D14" i="8"/>
  <c r="F14" i="8" s="1"/>
  <c r="N12" i="8" l="1"/>
  <c r="O12" i="8" s="1"/>
  <c r="F12" i="8"/>
  <c r="H12" i="8" s="1"/>
  <c r="D21" i="9" s="1"/>
  <c r="F21" i="9" s="1"/>
  <c r="D5" i="9"/>
  <c r="F5" i="9" s="1"/>
  <c r="H13" i="8"/>
  <c r="N13" i="8"/>
  <c r="O13" i="8" s="1"/>
  <c r="H14" i="8"/>
  <c r="N14" i="8"/>
  <c r="O14" i="8" s="1"/>
  <c r="C21" i="9"/>
  <c r="C7" i="8"/>
  <c r="D7" i="8"/>
  <c r="N7" i="8" s="1"/>
  <c r="C8" i="8"/>
  <c r="D8" i="8"/>
  <c r="F8" i="8" s="1"/>
  <c r="C9" i="8"/>
  <c r="D9" i="8"/>
  <c r="F9" i="8" s="1"/>
  <c r="C10" i="8"/>
  <c r="D10" i="8"/>
  <c r="C11" i="8"/>
  <c r="D11" i="8"/>
  <c r="N10" i="8" l="1"/>
  <c r="O10" i="8" s="1"/>
  <c r="F10" i="8"/>
  <c r="N11" i="8"/>
  <c r="O11" i="8" s="1"/>
  <c r="F11" i="8"/>
  <c r="H11" i="8" s="1"/>
  <c r="E11" i="13"/>
  <c r="E13" i="13"/>
  <c r="E9" i="13"/>
  <c r="E15" i="13"/>
  <c r="E14" i="13"/>
  <c r="E16" i="13"/>
  <c r="L10" i="13"/>
  <c r="M10" i="13" s="1"/>
  <c r="N10" i="13" s="1"/>
  <c r="E12" i="13"/>
  <c r="O7" i="8"/>
  <c r="N8" i="8"/>
  <c r="O8" i="8" s="1"/>
  <c r="N9" i="8"/>
  <c r="O9" i="8" s="1"/>
  <c r="D28" i="9"/>
  <c r="C25" i="9"/>
  <c r="F7" i="8"/>
  <c r="H7" i="8" s="1"/>
  <c r="C16" i="9"/>
  <c r="C6" i="8"/>
  <c r="D6" i="8"/>
  <c r="F6" i="8" s="1"/>
  <c r="H6" i="8" s="1"/>
  <c r="C5" i="8"/>
  <c r="D5" i="8"/>
  <c r="F5" i="8" s="1"/>
  <c r="L9" i="13" l="1"/>
  <c r="G6" i="13"/>
  <c r="L6" i="13"/>
  <c r="H6" i="13"/>
  <c r="M6" i="13"/>
  <c r="E17" i="13"/>
  <c r="L16" i="13"/>
  <c r="M16" i="13"/>
  <c r="M12" i="13"/>
  <c r="L12" i="13"/>
  <c r="L14" i="13"/>
  <c r="M14" i="13"/>
  <c r="L11" i="13"/>
  <c r="M11" i="13"/>
  <c r="M7" i="13"/>
  <c r="L7" i="13"/>
  <c r="L15" i="13"/>
  <c r="M15" i="13"/>
  <c r="H28" i="10"/>
  <c r="I27" i="10"/>
  <c r="H27" i="10"/>
  <c r="K30" i="10"/>
  <c r="J32" i="10"/>
  <c r="J30" i="10"/>
  <c r="K25" i="10"/>
  <c r="I24" i="10"/>
  <c r="H33" i="10"/>
  <c r="J23" i="10"/>
  <c r="J13" i="10"/>
  <c r="I21" i="10"/>
  <c r="J29" i="10"/>
  <c r="J27" i="10"/>
  <c r="I28" i="10"/>
  <c r="H26" i="10"/>
  <c r="K28" i="10"/>
  <c r="H25" i="10"/>
  <c r="I33" i="10"/>
  <c r="K23" i="10"/>
  <c r="H30" i="10"/>
  <c r="I29" i="10"/>
  <c r="J25" i="10"/>
  <c r="I31" i="10"/>
  <c r="I25" i="10"/>
  <c r="I32" i="10"/>
  <c r="K22" i="10"/>
  <c r="J33" i="10"/>
  <c r="J21" i="10"/>
  <c r="I13" i="10"/>
  <c r="K27" i="10"/>
  <c r="K21" i="10"/>
  <c r="I22" i="10"/>
  <c r="J31" i="10"/>
  <c r="K33" i="10"/>
  <c r="K13" i="10"/>
  <c r="J24" i="10"/>
  <c r="H29" i="10"/>
  <c r="H24" i="10"/>
  <c r="K31" i="10"/>
  <c r="H21" i="10"/>
  <c r="H22" i="10"/>
  <c r="H32" i="10"/>
  <c r="H13" i="10"/>
  <c r="K24" i="10"/>
  <c r="I23" i="10"/>
  <c r="K29" i="10"/>
  <c r="I26" i="10"/>
  <c r="H31" i="10"/>
  <c r="J28" i="10"/>
  <c r="J22" i="10"/>
  <c r="K32" i="10"/>
  <c r="J26" i="10"/>
  <c r="H23" i="10"/>
  <c r="I30" i="10"/>
  <c r="K26" i="10"/>
  <c r="L8" i="13"/>
  <c r="M8" i="13"/>
  <c r="G15" i="13"/>
  <c r="H15" i="13"/>
  <c r="H8" i="13"/>
  <c r="G8" i="13"/>
  <c r="G9" i="13"/>
  <c r="H9" i="13"/>
  <c r="H12" i="13"/>
  <c r="G12" i="13"/>
  <c r="G7" i="13"/>
  <c r="H7" i="13"/>
  <c r="H10" i="13"/>
  <c r="G10" i="13"/>
  <c r="H13" i="13"/>
  <c r="G13" i="13"/>
  <c r="G16" i="13"/>
  <c r="H16" i="13"/>
  <c r="I12" i="10"/>
  <c r="I11" i="13" s="1"/>
  <c r="I8" i="22" s="1"/>
  <c r="J8" i="22" s="1"/>
  <c r="I8" i="10"/>
  <c r="I7" i="13" s="1"/>
  <c r="I19" i="10"/>
  <c r="I12" i="13" s="1"/>
  <c r="I7" i="10"/>
  <c r="I6" i="13" s="1"/>
  <c r="I6" i="22" s="1"/>
  <c r="I17" i="10"/>
  <c r="I16" i="13" s="1"/>
  <c r="H10" i="10"/>
  <c r="H15" i="10"/>
  <c r="I11" i="10"/>
  <c r="I10" i="13" s="1"/>
  <c r="I9" i="10"/>
  <c r="I8" i="13" s="1"/>
  <c r="I7" i="22" s="1"/>
  <c r="J7" i="22" s="1"/>
  <c r="H14" i="10"/>
  <c r="H9" i="10"/>
  <c r="I15" i="10"/>
  <c r="I14" i="13" s="1"/>
  <c r="H8" i="10"/>
  <c r="H16" i="10"/>
  <c r="I14" i="10"/>
  <c r="I13" i="13" s="1"/>
  <c r="I9" i="22" s="1"/>
  <c r="J9" i="22" s="1"/>
  <c r="H11" i="10"/>
  <c r="I16" i="10"/>
  <c r="I15" i="13" s="1"/>
  <c r="I10" i="22" s="1"/>
  <c r="J10" i="22" s="1"/>
  <c r="H17" i="10"/>
  <c r="I10" i="10"/>
  <c r="I9" i="13" s="1"/>
  <c r="H19" i="10"/>
  <c r="H7" i="10"/>
  <c r="H14" i="13"/>
  <c r="G14" i="13"/>
  <c r="H11" i="13"/>
  <c r="G11" i="13"/>
  <c r="K12" i="10"/>
  <c r="H12" i="10"/>
  <c r="N72" i="8"/>
  <c r="O72" i="8"/>
  <c r="C28" i="9"/>
  <c r="J7" i="10"/>
  <c r="K14" i="10"/>
  <c r="J10" i="10"/>
  <c r="K15" i="10"/>
  <c r="K19" i="10"/>
  <c r="K9" i="10"/>
  <c r="K8" i="10"/>
  <c r="J11" i="10"/>
  <c r="K7" i="10"/>
  <c r="K16" i="10"/>
  <c r="J12" i="10"/>
  <c r="K17" i="10"/>
  <c r="J17" i="10"/>
  <c r="J16" i="10"/>
  <c r="J15" i="10"/>
  <c r="J19" i="10"/>
  <c r="J8" i="10"/>
  <c r="J9" i="10"/>
  <c r="K10" i="10"/>
  <c r="K11" i="10"/>
  <c r="J14" i="10"/>
  <c r="H5" i="8"/>
  <c r="H72" i="8" s="1"/>
  <c r="F72" i="8"/>
  <c r="E72" i="8"/>
  <c r="R19" i="10" l="1"/>
  <c r="I11" i="22"/>
  <c r="J6" i="22"/>
  <c r="J11" i="22" s="1"/>
  <c r="K35" i="10"/>
  <c r="J35" i="10"/>
  <c r="H35" i="10"/>
  <c r="J6" i="13"/>
  <c r="I35" i="10"/>
  <c r="R29" i="10"/>
  <c r="N6" i="13"/>
  <c r="R8" i="10"/>
  <c r="G17" i="13"/>
  <c r="I17" i="13"/>
  <c r="H17" i="13"/>
  <c r="N14" i="13"/>
  <c r="N8" i="13"/>
  <c r="R9" i="10"/>
  <c r="R32" i="10"/>
  <c r="R25" i="10"/>
  <c r="N11" i="13"/>
  <c r="R30" i="10"/>
  <c r="R27" i="10"/>
  <c r="N7" i="13"/>
  <c r="N12" i="13"/>
  <c r="R7" i="10"/>
  <c r="R11" i="10"/>
  <c r="R14" i="10"/>
  <c r="R13" i="10"/>
  <c r="R12" i="10"/>
  <c r="R15" i="10"/>
  <c r="R22" i="10"/>
  <c r="N15" i="13"/>
  <c r="R31" i="10"/>
  <c r="R21" i="10"/>
  <c r="R23" i="10"/>
  <c r="R10" i="10"/>
  <c r="R16" i="10"/>
  <c r="R24" i="10"/>
  <c r="R33" i="10"/>
  <c r="R28" i="10"/>
  <c r="R17" i="10"/>
  <c r="R26" i="10"/>
  <c r="J11" i="13"/>
  <c r="J7" i="13"/>
  <c r="J14" i="13"/>
  <c r="M9" i="13"/>
  <c r="N9" i="13" s="1"/>
  <c r="J13" i="13"/>
  <c r="J12" i="13"/>
  <c r="J8" i="13"/>
  <c r="J10" i="13"/>
  <c r="J15" i="13"/>
  <c r="J16" i="13"/>
  <c r="J9" i="13"/>
  <c r="E16" i="9"/>
  <c r="G72" i="8"/>
  <c r="R35" i="10" l="1"/>
  <c r="J17" i="13"/>
  <c r="F16" i="9"/>
  <c r="E28" i="9"/>
  <c r="D72" i="8"/>
  <c r="I72" i="8"/>
  <c r="A7" i="8"/>
  <c r="A8" i="8" s="1"/>
  <c r="A11" i="8" l="1"/>
  <c r="A12" i="8" s="1"/>
  <c r="A15" i="8" l="1"/>
  <c r="A16" i="8" l="1"/>
  <c r="A19" i="8" s="1"/>
  <c r="A20" i="8" l="1"/>
  <c r="A21" i="8" s="1"/>
  <c r="A23" i="8" l="1"/>
  <c r="A24" i="8" s="1"/>
  <c r="A25" i="8" l="1"/>
  <c r="A27" i="8" l="1"/>
  <c r="A30" i="8" l="1"/>
  <c r="A31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8" i="8" s="1"/>
  <c r="A50" i="8" s="1"/>
  <c r="A51" i="8" s="1"/>
  <c r="A53" i="8" s="1"/>
  <c r="A56" i="8" s="1"/>
  <c r="A58" i="8" s="1"/>
  <c r="A59" i="8" s="1"/>
  <c r="A60" i="8" s="1"/>
  <c r="A61" i="8" s="1"/>
  <c r="A62" i="8" s="1"/>
  <c r="A63" i="8" s="1"/>
  <c r="A64" i="8" s="1"/>
  <c r="A66" i="8" s="1"/>
  <c r="A67" i="8" s="1"/>
  <c r="A69" i="8" s="1"/>
  <c r="A71" i="8" s="1"/>
  <c r="N16" i="13"/>
  <c r="K13" i="13" l="1"/>
  <c r="L13" i="13" l="1"/>
  <c r="L17" i="13" s="1"/>
  <c r="M13" i="13"/>
  <c r="M17" i="13" s="1"/>
  <c r="N13" i="13" l="1"/>
  <c r="N17" i="13" s="1"/>
</calcChain>
</file>

<file path=xl/comments1.xml><?xml version="1.0" encoding="utf-8"?>
<comments xmlns="http://schemas.openxmlformats.org/spreadsheetml/2006/main">
  <authors>
    <author>DuongPC</author>
  </authors>
  <commentList>
    <comment ref="D3" authorId="0" shapeId="0">
      <text>
        <r>
          <rPr>
            <b/>
            <sz val="9"/>
            <color indexed="81"/>
            <rFont val="Tahoma"/>
            <family val="2"/>
          </rPr>
          <t>DuongPC:</t>
        </r>
        <r>
          <rPr>
            <sz val="9"/>
            <color indexed="81"/>
            <rFont val="Tahoma"/>
            <family val="2"/>
          </rPr>
          <t xml:space="preserve">
VŨ KIM HẠNH NGUYỄN THU HUYỀN
Nghiên cứu quản lý chất thải rắn xây dựng tại Hà Nội theo định hướng kinh tế tuần hoàn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DuongPC:</t>
        </r>
        <r>
          <rPr>
            <sz val="9"/>
            <color indexed="81"/>
            <rFont val="Tahoma"/>
            <family val="2"/>
          </rPr>
          <t xml:space="preserve">
Định mức TT12</t>
        </r>
      </text>
    </comment>
    <comment ref="E4" authorId="0" shapeId="0">
      <text>
        <r>
          <rPr>
            <b/>
            <sz val="9"/>
            <color indexed="81"/>
            <rFont val="Tahoma"/>
            <family val="2"/>
          </rPr>
          <t>DuongPC:</t>
        </r>
        <r>
          <rPr>
            <sz val="9"/>
            <color indexed="81"/>
            <rFont val="Tahoma"/>
            <family val="2"/>
          </rPr>
          <t xml:space="preserve">
TCVN 4447-2012 Công tác đất - thi công và nghiệm thu</t>
        </r>
      </text>
    </comment>
    <comment ref="E5" authorId="0" shapeId="0">
      <text>
        <r>
          <rPr>
            <b/>
            <sz val="9"/>
            <color indexed="81"/>
            <rFont val="Tahoma"/>
            <family val="2"/>
          </rPr>
          <t>DuongPC:</t>
        </r>
        <r>
          <rPr>
            <sz val="9"/>
            <color indexed="81"/>
            <rFont val="Tahoma"/>
            <family val="2"/>
          </rPr>
          <t xml:space="preserve">
Thông tư số 34/2018/TT-BCT</t>
        </r>
      </text>
    </comment>
    <comment ref="C6" authorId="0" shapeId="0">
      <text>
        <r>
          <rPr>
            <b/>
            <sz val="9"/>
            <color indexed="81"/>
            <rFont val="Tahoma"/>
            <family val="2"/>
          </rPr>
          <t>DuongPC:</t>
        </r>
        <r>
          <rPr>
            <sz val="9"/>
            <color indexed="81"/>
            <rFont val="Tahoma"/>
            <family val="2"/>
          </rPr>
          <t xml:space="preserve">
TCVN 2737:2023: Tải trọng và tác động</t>
        </r>
      </text>
    </comment>
  </commentList>
</comments>
</file>

<file path=xl/sharedStrings.xml><?xml version="1.0" encoding="utf-8"?>
<sst xmlns="http://schemas.openxmlformats.org/spreadsheetml/2006/main" count="730" uniqueCount="306">
  <si>
    <t>STT</t>
  </si>
  <si>
    <t>Tổng</t>
  </si>
  <si>
    <t>Hiện trạng sử dụng đất</t>
  </si>
  <si>
    <t>Ghi chú</t>
  </si>
  <si>
    <t>Quy hoạch xây dựng (ha)</t>
  </si>
  <si>
    <t>Quy hoạch/kế
hoạch SDĐ (ha)</t>
  </si>
  <si>
    <t>KHÁI TOÁN KINH PHÍ ĐẦU TƯ</t>
  </si>
  <si>
    <t>Dự kiến bổ sung vào quy hoạch</t>
  </si>
  <si>
    <t>Đã có trong quy hoạch</t>
  </si>
  <si>
    <t>Đang là đất nông nghiệp</t>
  </si>
  <si>
    <t>Khả năng dung nạp
(m3)</t>
  </si>
  <si>
    <t>Vốn nhà đầu tư</t>
  </si>
  <si>
    <t>Tên dự án/địa điểm xây dựng</t>
  </si>
  <si>
    <t>Đơn vị: tỷ đồng</t>
  </si>
  <si>
    <t>Diện tích (ha)</t>
  </si>
  <si>
    <t>Đất lúa, đất trồng cây hàng năm khác, đất trồng cây lâu năm</t>
  </si>
  <si>
    <t xml:space="preserve">Đất rừng sản xuất </t>
  </si>
  <si>
    <t>Ngân sách nhà nước</t>
  </si>
  <si>
    <t>Vốn khác (nhà đầu tư)</t>
  </si>
  <si>
    <t>Chi phí GPMB</t>
  </si>
  <si>
    <t>Kinh phí đầu tư xây dựng dự kiến (*)</t>
  </si>
  <si>
    <t>(*) Kinh phí đầu tư xây dựng bao gồm: chi phí xây dựng; chi phí thiết bị; chi phí quản lý dự án; chi phí tư vấn đầu tư xây dựng và thuế giá trị gia tăng (10%). Trong đó không bao gồm chi phí GPMB.</t>
  </si>
  <si>
    <t>Tổng diện tích (ha)</t>
  </si>
  <si>
    <t>Quy mô dân số (người)</t>
  </si>
  <si>
    <t>Nguồn vốn đề xuất thực hiện</t>
  </si>
  <si>
    <t>Xã, phường</t>
  </si>
  <si>
    <t>Quan Sơn</t>
  </si>
  <si>
    <t>Thôn Mu Cai Pha</t>
  </si>
  <si>
    <t>Cai Kinh</t>
  </si>
  <si>
    <t>Đang là đất nông nghiệp, Đất lúa, đất trồng cây hàng năm khác, đất trồng cây lâu năm</t>
  </si>
  <si>
    <t>Dự kiến bổ sung vào quy hoạch chung xã và quy hoạch sử dụng đất xã</t>
  </si>
  <si>
    <t>Tân Thành</t>
  </si>
  <si>
    <t>Thôn Suối, đường rẽ thôn Suối Mạ</t>
  </si>
  <si>
    <t>Địa điểm</t>
  </si>
  <si>
    <t>Thôn bãi Ranh</t>
  </si>
  <si>
    <t>Thôn Chín Tư Chín Sáu</t>
  </si>
  <si>
    <t>Thôn Đoàn Kết</t>
  </si>
  <si>
    <t>Thôn Đồng Cẩy</t>
  </si>
  <si>
    <t>-</t>
  </si>
  <si>
    <t>Tân Đoàn</t>
  </si>
  <si>
    <t>Thôn Phai Rọ - Lùng Mán</t>
  </si>
  <si>
    <t>đất rừng sản xuất + Đất NCS (núi đá)</t>
  </si>
  <si>
    <t>Thiện Hòa</t>
  </si>
  <si>
    <t>Thôn Thâm Khôn</t>
  </si>
  <si>
    <t>Thôn Nà Đảng</t>
  </si>
  <si>
    <t>Thôn Bản Pe</t>
  </si>
  <si>
    <t>Đất rừng sản xuất</t>
  </si>
  <si>
    <t>Đất trồng cây hàng năm, đất rừng sản xuất</t>
  </si>
  <si>
    <t>Hoàng Văn Thụ</t>
  </si>
  <si>
    <t>Thống Nhất</t>
  </si>
  <si>
    <t>Thôn Nhượng Bạn</t>
  </si>
  <si>
    <t>Thôn Hiệp Hạ</t>
  </si>
  <si>
    <t>Thôn Hữu Lân</t>
  </si>
  <si>
    <t>Đang là đất nông nghiệp + Đất rừng sản xuất</t>
  </si>
  <si>
    <t>Kỳ Lừa</t>
  </si>
  <si>
    <t>Tân Tri</t>
  </si>
  <si>
    <t>Thôn Nà Ghéo</t>
  </si>
  <si>
    <t>Tân Tiến</t>
  </si>
  <si>
    <t>Xã Kim Đồng cũ</t>
  </si>
  <si>
    <t>Đất rừng sản xuất + đất trồng cây hàng năm khác</t>
  </si>
  <si>
    <t>Xã Tân Yên cũ</t>
  </si>
  <si>
    <t>Đất rừng phòng hộ</t>
  </si>
  <si>
    <t>Na Dương</t>
  </si>
  <si>
    <t>Thôn Hua Cầu</t>
  </si>
  <si>
    <t>Đang là đất rừng sản xuất, đất trồng lúa</t>
  </si>
  <si>
    <t>Bình Gia</t>
  </si>
  <si>
    <t>Thôn Liên Hợp</t>
  </si>
  <si>
    <t>Đất trồng cây hàng năm khác</t>
  </si>
  <si>
    <t>Nhân Lý</t>
  </si>
  <si>
    <t>TT Đồng Mỏ và xã Mai Sao cũ</t>
  </si>
  <si>
    <t>Đất trồng lúa, đất rừng
sản xuất, đất trồng cây hàng năm khác, đất chưa sử dụng, đất chưa sử dụng</t>
  </si>
  <si>
    <t>Khun Lông, thôn Lạng Giai B</t>
  </si>
  <si>
    <t>Đất trồng lúa,đất trồng
cây hàng năm khác</t>
  </si>
  <si>
    <t>Đã có nhà đầu tư quan tâm nộp hồ sơ đề xuất</t>
  </si>
  <si>
    <t>Xã Yên Bình</t>
  </si>
  <si>
    <t>Thôn Tân Long</t>
  </si>
  <si>
    <t>Văn Quan</t>
  </si>
  <si>
    <t>Bãi xử lý chất thải rắn sinh hoạt</t>
  </si>
  <si>
    <t>Hữu Lũng</t>
  </si>
  <si>
    <t>Thôn Ngòi Na</t>
  </si>
  <si>
    <t>Đất lúa trũng thấp</t>
  </si>
  <si>
    <t>Thôn Ngọc Thành</t>
  </si>
  <si>
    <t>Đất lúa trũng thấp, đất trồng cây lâu năm</t>
  </si>
  <si>
    <t>Hồng Phong</t>
  </si>
  <si>
    <t>Đình Lập</t>
  </si>
  <si>
    <t>Thôn Bản Chuông</t>
  </si>
  <si>
    <t>Đang là đất rừng sản xuất, đất trồng cây lâu
năm</t>
  </si>
  <si>
    <t>Tuấn Sơn</t>
  </si>
  <si>
    <t>Thôn Đất Đỏ</t>
  </si>
  <si>
    <t>Công Sơn</t>
  </si>
  <si>
    <t>Thôn Bản Luận</t>
  </si>
  <si>
    <t>Đất nông nghiệp (LUA,
HNK, CLN, RSX)</t>
  </si>
  <si>
    <t>Khánh Khê</t>
  </si>
  <si>
    <t>Thôn An Tri</t>
  </si>
  <si>
    <t>Tân Văn</t>
  </si>
  <si>
    <t>Thôn Nà Vước</t>
  </si>
  <si>
    <t>Kiên Mộc</t>
  </si>
  <si>
    <t>Thôn Bản Xá</t>
  </si>
  <si>
    <t>Đang là đất rừng sản xuất, đất trồng cây lâu năm</t>
  </si>
  <si>
    <t>Thụy Hùng</t>
  </si>
  <si>
    <t>Thôn Bản Tả</t>
  </si>
  <si>
    <t>Thải Bình</t>
  </si>
  <si>
    <t>Thôn Hòa Hợp</t>
  </si>
  <si>
    <t>Yên Phúc</t>
  </si>
  <si>
    <t>Bằng Mạc</t>
  </si>
  <si>
    <t>Thôn Kéo Phị</t>
  </si>
  <si>
    <t>Giáp xã Tri Lễ</t>
  </si>
  <si>
    <t>Thôn Nà Pò</t>
  </si>
  <si>
    <t>Quốc Việt</t>
  </si>
  <si>
    <t>Đất trồng rừng sản xuất và đất nông nghiệp</t>
  </si>
  <si>
    <t>Thiện Long</t>
  </si>
  <si>
    <t>Thôn Khuổi Nhuần</t>
  </si>
  <si>
    <t>Đất lúa, đất trồng cây hàng năm khác, đất rừng sản xuất</t>
  </si>
  <si>
    <t>Hội Hoan</t>
  </si>
  <si>
    <t>Thôn Pò Mánh</t>
  </si>
  <si>
    <t>Thôn Háng Van</t>
  </si>
  <si>
    <t>Đang là đất nông nghiệp, đất rừng sản xuất</t>
  </si>
  <si>
    <t>Cao Lộc</t>
  </si>
  <si>
    <t>Bãi thải số 6 - Dự án cao tốc HN-CL</t>
  </si>
  <si>
    <t>Đang là đất nông nghiệp (đất RSX, LUA)</t>
  </si>
  <si>
    <t>Lợi Bác</t>
  </si>
  <si>
    <t>Thôn Nà Mu</t>
  </si>
  <si>
    <t>Xuân Dương</t>
  </si>
  <si>
    <t>LUC, HNK</t>
  </si>
  <si>
    <t>RSX</t>
  </si>
  <si>
    <t>Bắc Sơn</t>
  </si>
  <si>
    <t>Đèo Nặm Dù</t>
  </si>
  <si>
    <t>Lân Ngùa</t>
  </si>
  <si>
    <t>Đèo Tam Canh</t>
  </si>
  <si>
    <t>Đất chưa sử dụng</t>
  </si>
  <si>
    <t>Điềm He</t>
  </si>
  <si>
    <t>Đất rừng sản xuất, trồng cây hàng năm khác</t>
  </si>
  <si>
    <t>Đã GPMB</t>
  </si>
  <si>
    <t>Tràng Định</t>
  </si>
  <si>
    <t>Thôn Phan Thanh</t>
  </si>
  <si>
    <t>Đất rừng sản xuất (trồng bạch đàn, quế)</t>
  </si>
  <si>
    <t>Lộc Bình</t>
  </si>
  <si>
    <t>Vân Nham</t>
  </si>
  <si>
    <t>Thôn Quyết Tâm</t>
  </si>
  <si>
    <t>CLN, RSX, LUC, LUK</t>
  </si>
  <si>
    <t>Vạn Linh</t>
  </si>
  <si>
    <t>Thôn Xa Đán</t>
  </si>
  <si>
    <t>4,5</t>
  </si>
  <si>
    <t>8,8</t>
  </si>
  <si>
    <t>Đoàn Kết</t>
  </si>
  <si>
    <t>Na Sầm</t>
  </si>
  <si>
    <t>Thôn Lũng Vài</t>
  </si>
  <si>
    <t>Đất chưa sử dụng (nhà nước quản lý), đất rừng sản xuất</t>
  </si>
  <si>
    <t>Chi Lăng</t>
  </si>
  <si>
    <t>Người dân đang canh tác, gồm các loại đất sau: Lúa, hàng năm khác, cây lâu năm, rừng sản xuất</t>
  </si>
  <si>
    <t>Bãi đổ chất thải xây dựng thị trấn Đồng Mỏ</t>
  </si>
  <si>
    <t>Người dân đang canh tác, gồm các loại đất sau: Lúa, Hàng năm khác, cây lâu năm, rừng sản xuất</t>
  </si>
  <si>
    <t>Đã có sẵn đường dẫn vào bãi thải; Vị trí xây dựng phía Đông Bắc xã Chi Lăng tiếp giáp ranh xã Nhân Lý</t>
  </si>
  <si>
    <t>Cạnh QL. 279, tại đỉnh Đèo Quao, vị trí tại phía Nam xã Chi Lăng và giáp ranh xã Quan Sơn</t>
  </si>
  <si>
    <t>Châu Sơn</t>
  </si>
  <si>
    <t>Thôn Nà Nát</t>
  </si>
  <si>
    <t>Kháng Chiến</t>
  </si>
  <si>
    <t>Thôn Hai</t>
  </si>
  <si>
    <t>Thôn Một</t>
  </si>
  <si>
    <t>Đề xuất ưu tiên đầu tư</t>
  </si>
  <si>
    <t>Đã đề xuất theo Công văn
số 880/SXDQLHT</t>
  </si>
  <si>
    <t>Chiến Thắng</t>
  </si>
  <si>
    <t>Thôn Bản Lăm</t>
  </si>
  <si>
    <t>Thôn Tà Sản</t>
  </si>
  <si>
    <t>Đất Hàng năm khác, cây lâu năm, rừng sản xuất.</t>
  </si>
  <si>
    <t>Đất Rừng sản xuất và đất trồng lúa còn lại</t>
  </si>
  <si>
    <t>Thất Khê</t>
  </si>
  <si>
    <t>Thôn Bản Mạy</t>
  </si>
  <si>
    <t>NSNN</t>
  </si>
  <si>
    <t>Thôn Lũng Mười</t>
  </si>
  <si>
    <t>Chiều sâu bãi đổ TB khoảng 15m</t>
  </si>
  <si>
    <t>NSNN + Vốn nhà đầu tư</t>
  </si>
  <si>
    <t>* Các xã không xác định được vị trí: Tam Thanh, Thiện Tân, Hữu Liên, Hoa Thám</t>
  </si>
  <si>
    <t>Tọa độ</t>
  </si>
  <si>
    <t>X</t>
  </si>
  <si>
    <t>Y</t>
  </si>
  <si>
    <t>21°52'57.6"N</t>
  </si>
  <si>
    <t>106°12'21.1"E</t>
  </si>
  <si>
    <t>106.67</t>
  </si>
  <si>
    <t>415807.04</t>
  </si>
  <si>
    <t>2458972.81</t>
  </si>
  <si>
    <t>416196.62</t>
  </si>
  <si>
    <t>2467523.77</t>
  </si>
  <si>
    <t>450012.33</t>
  </si>
  <si>
    <t>2407534.10</t>
  </si>
  <si>
    <t>Thôn Khòn Mùm</t>
  </si>
  <si>
    <t>Thôn Pò Đồn</t>
  </si>
  <si>
    <t>Các vị trí không thuộc sở hữu của người dân, không cần GPMB</t>
  </si>
  <si>
    <t>Bãi số 01 thôn Phú Nhuận</t>
  </si>
  <si>
    <t>Bãi số 02 thôn Phú Nhuận</t>
  </si>
  <si>
    <t>Thôn Pò Lèn Pá Ôi</t>
  </si>
  <si>
    <t>Thôn Phiêng Sâu</t>
  </si>
  <si>
    <t>DỰ KIẾN CÁC VỊ TRÍ</t>
  </si>
  <si>
    <t>Chi phí</t>
  </si>
  <si>
    <t>NNSN</t>
  </si>
  <si>
    <t>Vốn khác</t>
  </si>
  <si>
    <t>Thôn Trãng</t>
  </si>
  <si>
    <t>Thôn Đồng La</t>
  </si>
  <si>
    <t>Thôn Đồng Bưa</t>
  </si>
  <si>
    <t>Tổng cộng</t>
  </si>
  <si>
    <t>Vị trí điểm tập kết, xử lý chất thải rắn xây dựng</t>
  </si>
  <si>
    <t>Tổng mức đầu tư (tỷ đồng)</t>
  </si>
  <si>
    <t>Hình thức đầu tư</t>
  </si>
  <si>
    <t>Khả năng dung nạp (m3)</t>
  </si>
  <si>
    <t>Diện tích</t>
  </si>
  <si>
    <t>TMĐT</t>
  </si>
  <si>
    <t>Đã có trong QH SDĐ (ha)</t>
  </si>
  <si>
    <t>Bổ sung QH SDĐ (ha)</t>
  </si>
  <si>
    <t>Đã có trong QH</t>
  </si>
  <si>
    <t>Bổ sung vào QH</t>
  </si>
  <si>
    <t>Đất rừng sản xuất + đất nông nghiệp</t>
  </si>
  <si>
    <t>Kinh phí xây dựng tính toán</t>
  </si>
  <si>
    <t>DANH MỤC ĐỀ XUẤT VỊ TRÍ BÃI TẬP KẾT, XỬ LÝ CHẤT THẢI RẮN XÂY DỰNG TRÊN ĐỊA BÀN CÁC PHƯỜNG, XÃ</t>
  </si>
  <si>
    <t xml:space="preserve"> </t>
  </si>
  <si>
    <t>Chiều sâu trung bình (m)</t>
  </si>
  <si>
    <t>Đất nông nghiệp (RSX, LUA)</t>
  </si>
  <si>
    <t>21°56'01.0"N</t>
  </si>
  <si>
    <t>106°50'36.4"E</t>
  </si>
  <si>
    <t>Thôn Bản Giểng</t>
  </si>
  <si>
    <t>Đất rừng sản xuất, đất trồng cây hàng năm khác</t>
  </si>
  <si>
    <t>Diện tích GĐ1</t>
  </si>
  <si>
    <t>Kinh phí xây dựng tính toán GĐ1</t>
  </si>
  <si>
    <t>Chi phí GPMB GĐ1</t>
  </si>
  <si>
    <t>NSNN GĐ1</t>
  </si>
  <si>
    <t>Kinh phí dự kiến</t>
  </si>
  <si>
    <t>Chi phí xây dựng</t>
  </si>
  <si>
    <t>GPMB</t>
  </si>
  <si>
    <t>Đất trồng cây hàng năm khác và đất trồng cây lâu năm</t>
  </si>
  <si>
    <t>Đất rừng sản xuất, đất trồng cây lâu năm, đất lúa</t>
  </si>
  <si>
    <t>Tổng mức đầu tư</t>
  </si>
  <si>
    <t>Khối Phai Luông</t>
  </si>
  <si>
    <t>Đất rừng sản xuất, đất trồng lúa, đất trồng cây hàng năm khác, đất chưa sử dụng, đất chưa sử dụng, đất ở đô thị, đất bãi thải</t>
  </si>
  <si>
    <t>Vốn NSNN/ Vốn NĐT</t>
  </si>
  <si>
    <t>PHỤ LỤC II</t>
  </si>
  <si>
    <t>Phụ lục I</t>
  </si>
  <si>
    <t>BIỂU TÍNH TOÁN SỐ LIỆU DÂN CƯ GIAI ĐOẠN 2021-2030 TRÊN ĐỊA BÀN TỈNH LẠNG SƠN</t>
  </si>
  <si>
    <t>Thành phố</t>
  </si>
  <si>
    <t>Đô thị</t>
  </si>
  <si>
    <t>Nông thôn</t>
  </si>
  <si>
    <t>Huyện Tràng Định</t>
  </si>
  <si>
    <t>Huyện Bình Gia</t>
  </si>
  <si>
    <t>Huyện Văn Lãng</t>
  </si>
  <si>
    <t>Huyện Cao Lộc</t>
  </si>
  <si>
    <t>Huyện Văn Quan</t>
  </si>
  <si>
    <t>Huyện Bắc Sơn</t>
  </si>
  <si>
    <t>Huyện Hữu Lũng</t>
  </si>
  <si>
    <t>Huyện Chi Lăng</t>
  </si>
  <si>
    <t>Huyện Lộc Bình</t>
  </si>
  <si>
    <t>Huyện Đình Lập</t>
  </si>
  <si>
    <t>ĐỊNH MỨC CHẤT THẢI RẮN XÂY DỰNG PHÁT SINH</t>
  </si>
  <si>
    <t>Tên địa phương</t>
  </si>
  <si>
    <t>Định mức Khối lượng CTR sinh hoạt phát sinh ước tính theo quy chuẩn (kg/người/ngđ)</t>
  </si>
  <si>
    <t>Khối lượng CTR sinh hoạt phát sinh ước tính theo quy chuẩn (kg/ngđ)</t>
  </si>
  <si>
    <t>Khối lượng chất thải rắn xây dựng ước tính (kg/ngđ)</t>
  </si>
  <si>
    <t>(a)</t>
  </si>
  <si>
    <t>(b)</t>
  </si>
  <si>
    <t>(e)</t>
  </si>
  <si>
    <t>(f)</t>
  </si>
  <si>
    <t>g= (c)x(e) + (d)x(f)</t>
  </si>
  <si>
    <t>(h) = (g) x 12%</t>
  </si>
  <si>
    <t>Thành phố Lạng Sơn</t>
  </si>
  <si>
    <t>Ghi chú:</t>
  </si>
  <si>
    <t>- Định mức khối lượng CTR sinh hoạt phát sinh tính toán trên cơ sở Quy chuẩn kỹ thuật quốc gia về quy hoạch xây dựng QCVN 01:2021/BXD và thống kê của các huyện, thành, thị được xác định như sau</t>
  </si>
  <si>
    <t>+ Đô thị loại I: khoảng 1,3kg/người/ngày;</t>
  </si>
  <si>
    <t>+ Đô thị loại II: khoảng 1,0kg/người/ngày;</t>
  </si>
  <si>
    <t>+ Đô thị loại III, IV: khoảng 0,9kg/người/ngày;</t>
  </si>
  <si>
    <t>+ Đô thị loại V: khoảng 0,8kg/người/ngày;</t>
  </si>
  <si>
    <t>+ Tại khu vực các xã: khoảng 0,5kg/người/ngày;</t>
  </si>
  <si>
    <t>- Lượng CTRXD được xác định theo tỷ lệ CTR sinh hoạt, ước tính bằng khoảng 12% lượng CTR sinh hoạt (tham khảo Báo cáo Hiện trạng Môi trường Quốc gia năm 2017 của Bộ Tài nguyên &amp; Môi trường - Chuyên đề quản lý chất thải).</t>
  </si>
  <si>
    <t>DỰ BÁO KHỐI LƯỢNG CHẤT THẢI RẮN SINH HOAT TRÊN ĐỊA BÀN TỈNH LẠNG SƠN GIAI ĐOẠN 2026-2030</t>
  </si>
  <si>
    <t>Đơn vị: kg/ng.đ</t>
  </si>
  <si>
    <t>DỰ BÁO KHỐI LƯỢNG CHẤT THẢI RẮN XÂY DỰNG TRÊN ĐỊA BÀN TỈNH LẠNG SƠN GIAI ĐOẠN 2026-2030</t>
  </si>
  <si>
    <t>Dân số năm 2025 (người)</t>
  </si>
  <si>
    <t>Định mức Khối lượng CTR sinh hoạt phát sinh ước tính theo quy chuẩn</t>
  </si>
  <si>
    <r>
      <t xml:space="preserve">Khối lượng CTR sinh hoạt phát sinh ước tính theo quy chuẩn
</t>
    </r>
    <r>
      <rPr>
        <i/>
        <sz val="13"/>
        <color indexed="8"/>
        <rFont val="Times New Roman"/>
        <family val="1"/>
      </rPr>
      <t>(kg/ng.đ)</t>
    </r>
  </si>
  <si>
    <r>
      <t xml:space="preserve">Khối lượng chất thải rắn xây dựng ước tính </t>
    </r>
    <r>
      <rPr>
        <i/>
        <sz val="13"/>
        <color indexed="8"/>
        <rFont val="Times New Roman"/>
        <family val="1"/>
      </rPr>
      <t>(kg/ng.đ)</t>
    </r>
  </si>
  <si>
    <t>(c)</t>
  </si>
  <si>
    <t>(d)</t>
  </si>
  <si>
    <t>(g) = (c)x(e) + (d)x(f)</t>
  </si>
  <si>
    <t xml:space="preserve">Khối lượng CTRXD phát </t>
  </si>
  <si>
    <t>sinh năm 2026</t>
  </si>
  <si>
    <r>
      <t xml:space="preserve">Khối lượng trung bình ngày </t>
    </r>
    <r>
      <rPr>
        <i/>
        <sz val="13"/>
        <color indexed="8"/>
        <rFont val="Times New Roman"/>
        <family val="1"/>
      </rPr>
      <t>(tấn/ngày)</t>
    </r>
  </si>
  <si>
    <r>
      <t xml:space="preserve">Khối lượng phát sinh năm </t>
    </r>
    <r>
      <rPr>
        <i/>
        <sz val="13"/>
        <color indexed="8"/>
        <rFont val="Times New Roman"/>
        <family val="1"/>
      </rPr>
      <t>(tấn/năm)</t>
    </r>
  </si>
  <si>
    <t>Nhu cầu trữ lượng năm (m3/năm)</t>
  </si>
  <si>
    <t>PHỤ LỤC III</t>
  </si>
  <si>
    <t>Loại thành phần chất thải rắn xây dựng</t>
  </si>
  <si>
    <r>
      <t>Khối lượng riêng trung bình (tấn/m</t>
    </r>
    <r>
      <rPr>
        <b/>
        <vertAlign val="superscript"/>
        <sz val="13"/>
        <color theme="1"/>
        <rFont val="Times New Roman"/>
        <family val="1"/>
      </rPr>
      <t>3</t>
    </r>
    <r>
      <rPr>
        <b/>
        <sz val="13"/>
        <color theme="1"/>
        <rFont val="Times New Roman"/>
        <family val="1"/>
      </rPr>
      <t>)</t>
    </r>
  </si>
  <si>
    <t>Tỷ lệ (%)</t>
  </si>
  <si>
    <t>Hệ số rời</t>
  </si>
  <si>
    <r>
      <t>Khối lượng tấn/m</t>
    </r>
    <r>
      <rPr>
        <b/>
        <vertAlign val="superscript"/>
        <sz val="13"/>
        <color theme="1"/>
        <rFont val="Times New Roman"/>
        <family val="1"/>
      </rPr>
      <t>3</t>
    </r>
  </si>
  <si>
    <t>Kim loại</t>
  </si>
  <si>
    <t>Vật liệu khác (nhựa, thủy tinh, gỗ, giấy, dây điện, ống nước...)</t>
  </si>
  <si>
    <t>Đất, cát và sỏi</t>
  </si>
  <si>
    <t>Gạch và khối xây</t>
  </si>
  <si>
    <t>Bê tông</t>
  </si>
  <si>
    <t>- Lượng CTRXD được xác định theo tỷ lệ CTR sinh hoạt, ước tính bằng khoảng 15% lượng CTR sinh hoạt (tham khảo Báo cáo Hiện trạng Môi trường Quốc gia năm 2017 của Bộ Tài nguyên &amp; Môi trường - Chuyên đề quản lý chất thải).</t>
  </si>
  <si>
    <t>Quy đổi khối lượng riêng của CTRXD</t>
  </si>
  <si>
    <t>(h) = (g) x 15%</t>
  </si>
  <si>
    <t>Thôn Bình Đãng A</t>
  </si>
  <si>
    <t>Thôn Nhất Tiến</t>
  </si>
  <si>
    <t>ĐỀ ÁN XÂY DỰNG CÁC BÃI TẬP KẾT, XỬ LÝ CHẤT THẢI RẮN XÂY DỰNG TRÊN ĐỊA BÀN TỈNH LẠNG SƠN GIAI ĐOẠN 1 (TỪ NĂM 2026 ĐẾN NĂM 2028)</t>
  </si>
  <si>
    <t>ĐỀ ÁN XÂY DỰNG CÁC BÃI TẬP KẾT, XỬ LÝ CHẤT THẢI RẮN XÂY DỰNG TRÊN ĐỊA BÀN TỈNH LẠNG SƠN GIAI ĐOẠN 2 (TỪ NĂM 2028 ĐẾN NĂM 2030)</t>
  </si>
  <si>
    <t>ĐỀ ÁN XÂY DỰNG CÁC BÃI TẬP KẾT, XỬ LÝ CHẤT THẢI RẮN XÂY DỰNG TRÊN ĐỊA BÀN TỈNH LẠNG SƠN GIAI ĐOẠN 3 (sau năm 2030)</t>
  </si>
  <si>
    <t>PHỤ LỤC IV</t>
  </si>
  <si>
    <t>Các vị trí đã được xem xét đầu tư ở giai đoạn 2</t>
  </si>
  <si>
    <t>Các vị trí nghiên cứu mở mới trong giai đoạn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</si>
</sst>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0.0"/>
    <numFmt numFmtId="167" formatCode="#,##0.000"/>
    <numFmt numFmtId="168" formatCode="0.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3"/>
      <color rgb="FFFF0000"/>
      <name val="Times New Roman"/>
      <family val="1"/>
    </font>
    <font>
      <i/>
      <sz val="14"/>
      <color rgb="FFFF0000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  <font>
      <sz val="12"/>
      <color rgb="FFFF0000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rgb="FF0000CC"/>
      <name val="Times New Roman"/>
      <family val="1"/>
    </font>
    <font>
      <sz val="10"/>
      <color rgb="FFFF0000"/>
      <name val="Times New Roman"/>
      <family val="1"/>
    </font>
    <font>
      <sz val="12"/>
      <color rgb="FF0000CC"/>
      <name val="Times New Roman"/>
      <family val="1"/>
    </font>
    <font>
      <sz val="13"/>
      <color rgb="FF0000CC"/>
      <name val="Times New Roman"/>
      <family val="1"/>
    </font>
    <font>
      <sz val="10"/>
      <color rgb="FF0000CC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3"/>
      <color rgb="FF0000FF"/>
      <name val="Times New Roman"/>
      <family val="1"/>
    </font>
    <font>
      <sz val="13"/>
      <color rgb="FF000000"/>
      <name val="Times New Roman"/>
      <family val="1"/>
    </font>
    <font>
      <sz val="13"/>
      <color rgb="FF7030A0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2"/>
    </font>
    <font>
      <i/>
      <sz val="13"/>
      <color indexed="8"/>
      <name val="Times New Roman"/>
      <family val="1"/>
    </font>
    <font>
      <i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vertAlign val="superscript"/>
      <sz val="13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ECEEE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8">
    <xf numFmtId="0" fontId="0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397">
    <xf numFmtId="0" fontId="0" fillId="0" borderId="0" xfId="0"/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3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right" vertical="center" wrapText="1"/>
    </xf>
    <xf numFmtId="3" fontId="12" fillId="0" borderId="5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left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3" fillId="0" borderId="4" xfId="5" applyFont="1" applyFill="1" applyBorder="1" applyAlignment="1">
      <alignment horizontal="left" vertical="center" wrapText="1"/>
    </xf>
    <xf numFmtId="0" fontId="3" fillId="0" borderId="4" xfId="5" applyFont="1" applyFill="1" applyBorder="1" applyAlignment="1">
      <alignment vertical="center" wrapText="1"/>
    </xf>
    <xf numFmtId="4" fontId="3" fillId="0" borderId="4" xfId="5" applyNumberFormat="1" applyFont="1" applyFill="1" applyBorder="1" applyAlignment="1">
      <alignment horizontal="right" vertical="center" wrapText="1"/>
    </xf>
    <xf numFmtId="0" fontId="3" fillId="0" borderId="5" xfId="5" applyFont="1" applyFill="1" applyBorder="1" applyAlignment="1">
      <alignment horizontal="left" vertical="center" wrapText="1"/>
    </xf>
    <xf numFmtId="3" fontId="3" fillId="0" borderId="5" xfId="5" applyNumberFormat="1" applyFont="1" applyFill="1" applyBorder="1" applyAlignment="1">
      <alignment vertical="center" wrapText="1"/>
    </xf>
    <xf numFmtId="4" fontId="3" fillId="0" borderId="5" xfId="5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3" fillId="0" borderId="4" xfId="5" applyNumberFormat="1" applyFont="1" applyFill="1" applyBorder="1" applyAlignment="1">
      <alignment horizontal="right" vertical="center" wrapText="1"/>
    </xf>
    <xf numFmtId="3" fontId="3" fillId="0" borderId="5" xfId="5" applyNumberFormat="1" applyFont="1" applyFill="1" applyBorder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3" fontId="3" fillId="2" borderId="4" xfId="3" applyNumberFormat="1" applyFont="1" applyFill="1" applyBorder="1" applyAlignment="1">
      <alignment horizontal="center" vertical="center" wrapText="1"/>
    </xf>
    <xf numFmtId="3" fontId="3" fillId="2" borderId="5" xfId="3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right" vertical="center" wrapText="1"/>
    </xf>
    <xf numFmtId="0" fontId="3" fillId="2" borderId="5" xfId="5" applyFont="1" applyFill="1" applyBorder="1" applyAlignment="1">
      <alignment horizontal="left" vertical="center" wrapText="1"/>
    </xf>
    <xf numFmtId="3" fontId="3" fillId="2" borderId="5" xfId="5" applyNumberFormat="1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left" vertical="center" wrapText="1"/>
    </xf>
    <xf numFmtId="4" fontId="12" fillId="2" borderId="5" xfId="0" applyNumberFormat="1" applyFont="1" applyFill="1" applyBorder="1" applyAlignment="1">
      <alignment horizontal="right" vertical="center" wrapText="1"/>
    </xf>
    <xf numFmtId="4" fontId="12" fillId="2" borderId="5" xfId="3" applyNumberFormat="1" applyFont="1" applyFill="1" applyBorder="1" applyAlignment="1">
      <alignment horizontal="right" vertical="center" wrapText="1"/>
    </xf>
    <xf numFmtId="4" fontId="10" fillId="2" borderId="9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5" fillId="0" borderId="0" xfId="0" applyFont="1"/>
    <xf numFmtId="0" fontId="15" fillId="0" borderId="1" xfId="0" applyFont="1" applyBorder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4" fontId="15" fillId="0" borderId="1" xfId="0" applyNumberFormat="1" applyFont="1" applyBorder="1"/>
    <xf numFmtId="4" fontId="15" fillId="0" borderId="1" xfId="0" applyNumberFormat="1" applyFont="1" applyBorder="1" applyAlignment="1">
      <alignment horizontal="right"/>
    </xf>
    <xf numFmtId="4" fontId="8" fillId="0" borderId="1" xfId="0" applyNumberFormat="1" applyFont="1" applyBorder="1"/>
    <xf numFmtId="0" fontId="15" fillId="0" borderId="0" xfId="0" applyFont="1" applyBorder="1"/>
    <xf numFmtId="3" fontId="3" fillId="2" borderId="5" xfId="5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3" fillId="2" borderId="5" xfId="5" applyNumberFormat="1" applyFont="1" applyFill="1" applyBorder="1" applyAlignment="1">
      <alignment horizontal="right" vertical="center" wrapText="1"/>
    </xf>
    <xf numFmtId="3" fontId="3" fillId="2" borderId="5" xfId="5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2" fontId="16" fillId="0" borderId="0" xfId="0" applyNumberFormat="1" applyFont="1" applyAlignment="1">
      <alignment vertical="center"/>
    </xf>
    <xf numFmtId="3" fontId="12" fillId="2" borderId="5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Alignment="1">
      <alignment vertical="center"/>
    </xf>
    <xf numFmtId="3" fontId="9" fillId="0" borderId="13" xfId="0" applyNumberFormat="1" applyFont="1" applyBorder="1" applyAlignment="1">
      <alignment horizontal="center" vertical="center" wrapText="1"/>
    </xf>
    <xf numFmtId="3" fontId="3" fillId="0" borderId="16" xfId="5" applyNumberFormat="1" applyFont="1" applyFill="1" applyBorder="1" applyAlignment="1">
      <alignment horizontal="right" vertical="center" wrapText="1"/>
    </xf>
    <xf numFmtId="3" fontId="3" fillId="0" borderId="17" xfId="5" applyNumberFormat="1" applyFont="1" applyFill="1" applyBorder="1" applyAlignment="1">
      <alignment horizontal="right" vertical="center" wrapText="1"/>
    </xf>
    <xf numFmtId="3" fontId="3" fillId="0" borderId="9" xfId="0" applyNumberFormat="1" applyFont="1" applyBorder="1" applyAlignment="1">
      <alignment horizontal="right" vertical="center" wrapText="1"/>
    </xf>
    <xf numFmtId="3" fontId="12" fillId="0" borderId="17" xfId="0" applyNumberFormat="1" applyFont="1" applyBorder="1" applyAlignment="1">
      <alignment horizontal="right" vertical="center" wrapText="1"/>
    </xf>
    <xf numFmtId="4" fontId="2" fillId="0" borderId="13" xfId="0" applyNumberFormat="1" applyFont="1" applyBorder="1" applyAlignment="1">
      <alignment horizontal="right" vertical="center" wrapText="1"/>
    </xf>
    <xf numFmtId="49" fontId="3" fillId="0" borderId="1" xfId="5" applyNumberFormat="1" applyFont="1" applyFill="1" applyBorder="1" applyAlignment="1">
      <alignment horizontal="right" vertical="center" wrapText="1"/>
    </xf>
    <xf numFmtId="4" fontId="3" fillId="0" borderId="1" xfId="5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12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wrapText="1"/>
    </xf>
    <xf numFmtId="0" fontId="19" fillId="0" borderId="0" xfId="0" applyFont="1" applyAlignment="1">
      <alignment vertical="center"/>
    </xf>
    <xf numFmtId="0" fontId="19" fillId="2" borderId="0" xfId="0" applyFont="1" applyFill="1" applyAlignment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4" fontId="3" fillId="2" borderId="0" xfId="0" applyNumberFormat="1" applyFont="1" applyFill="1" applyAlignment="1">
      <alignment horizontal="left" vertical="center" wrapText="1"/>
    </xf>
    <xf numFmtId="4" fontId="3" fillId="2" borderId="0" xfId="0" applyNumberFormat="1" applyFont="1" applyFill="1" applyAlignment="1">
      <alignment horizontal="right" vertical="center" wrapText="1"/>
    </xf>
    <xf numFmtId="0" fontId="12" fillId="2" borderId="4" xfId="0" applyFont="1" applyFill="1" applyBorder="1" applyAlignment="1">
      <alignment horizontal="left" vertical="center" wrapText="1"/>
    </xf>
    <xf numFmtId="4" fontId="12" fillId="2" borderId="4" xfId="0" applyNumberFormat="1" applyFont="1" applyFill="1" applyBorder="1" applyAlignment="1">
      <alignment horizontal="right" vertical="center" wrapText="1"/>
    </xf>
    <xf numFmtId="4" fontId="12" fillId="2" borderId="4" xfId="3" applyNumberFormat="1" applyFont="1" applyFill="1" applyBorder="1" applyAlignment="1">
      <alignment horizontal="right" vertical="center" wrapText="1"/>
    </xf>
    <xf numFmtId="3" fontId="12" fillId="2" borderId="4" xfId="0" applyNumberFormat="1" applyFont="1" applyFill="1" applyBorder="1" applyAlignment="1">
      <alignment horizontal="center" vertical="center" wrapText="1"/>
    </xf>
    <xf numFmtId="4" fontId="14" fillId="2" borderId="5" xfId="0" applyNumberFormat="1" applyFont="1" applyFill="1" applyBorder="1" applyAlignment="1">
      <alignment horizontal="right" vertical="center" wrapText="1"/>
    </xf>
    <xf numFmtId="4" fontId="10" fillId="2" borderId="10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3" fontId="10" fillId="2" borderId="5" xfId="5" applyNumberFormat="1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left" vertical="center" wrapText="1"/>
    </xf>
    <xf numFmtId="3" fontId="10" fillId="0" borderId="5" xfId="5" applyNumberFormat="1" applyFont="1" applyFill="1" applyBorder="1" applyAlignment="1">
      <alignment vertical="center" wrapText="1"/>
    </xf>
    <xf numFmtId="4" fontId="10" fillId="0" borderId="5" xfId="5" applyNumberFormat="1" applyFont="1" applyFill="1" applyBorder="1" applyAlignment="1">
      <alignment horizontal="right" vertical="center" wrapText="1"/>
    </xf>
    <xf numFmtId="3" fontId="10" fillId="0" borderId="4" xfId="5" applyNumberFormat="1" applyFont="1" applyFill="1" applyBorder="1" applyAlignment="1">
      <alignment horizontal="right" vertical="center" wrapText="1"/>
    </xf>
    <xf numFmtId="3" fontId="10" fillId="0" borderId="9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right" vertical="center" wrapText="1"/>
    </xf>
    <xf numFmtId="4" fontId="10" fillId="0" borderId="1" xfId="5" applyNumberFormat="1" applyFont="1" applyFill="1" applyBorder="1" applyAlignment="1">
      <alignment horizontal="center" vertical="center" wrapText="1"/>
    </xf>
    <xf numFmtId="3" fontId="10" fillId="0" borderId="5" xfId="5" applyNumberFormat="1" applyFont="1" applyFill="1" applyBorder="1" applyAlignment="1">
      <alignment horizontal="right" vertical="center" wrapText="1"/>
    </xf>
    <xf numFmtId="3" fontId="10" fillId="0" borderId="17" xfId="5" applyNumberFormat="1" applyFont="1" applyFill="1" applyBorder="1" applyAlignment="1">
      <alignment horizontal="right" vertical="center" wrapText="1"/>
    </xf>
    <xf numFmtId="49" fontId="20" fillId="0" borderId="1" xfId="0" applyNumberFormat="1" applyFont="1" applyBorder="1" applyAlignment="1">
      <alignment horizontal="right" wrapText="1"/>
    </xf>
    <xf numFmtId="49" fontId="10" fillId="0" borderId="1" xfId="5" applyNumberFormat="1" applyFont="1" applyFill="1" applyBorder="1" applyAlignment="1">
      <alignment horizontal="right" vertical="center" wrapText="1"/>
    </xf>
    <xf numFmtId="0" fontId="10" fillId="2" borderId="5" xfId="5" applyFont="1" applyFill="1" applyBorder="1" applyAlignment="1">
      <alignment horizontal="left" vertical="center" wrapText="1"/>
    </xf>
    <xf numFmtId="3" fontId="10" fillId="2" borderId="5" xfId="5" applyNumberFormat="1" applyFont="1" applyFill="1" applyBorder="1" applyAlignment="1">
      <alignment vertical="center" wrapText="1"/>
    </xf>
    <xf numFmtId="4" fontId="10" fillId="2" borderId="5" xfId="5" applyNumberFormat="1" applyFont="1" applyFill="1" applyBorder="1" applyAlignment="1">
      <alignment horizontal="right" vertical="center" wrapText="1"/>
    </xf>
    <xf numFmtId="3" fontId="10" fillId="2" borderId="5" xfId="5" applyNumberFormat="1" applyFont="1" applyFill="1" applyBorder="1" applyAlignment="1">
      <alignment horizontal="right" vertical="center" wrapText="1"/>
    </xf>
    <xf numFmtId="3" fontId="10" fillId="2" borderId="17" xfId="5" applyNumberFormat="1" applyFont="1" applyFill="1" applyBorder="1" applyAlignment="1">
      <alignment horizontal="right" vertical="center" wrapText="1"/>
    </xf>
    <xf numFmtId="49" fontId="10" fillId="2" borderId="1" xfId="5" applyNumberFormat="1" applyFont="1" applyFill="1" applyBorder="1" applyAlignment="1">
      <alignment horizontal="right" vertical="center" wrapText="1"/>
    </xf>
    <xf numFmtId="4" fontId="10" fillId="2" borderId="1" xfId="5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left" vertical="center" wrapText="1"/>
    </xf>
    <xf numFmtId="3" fontId="10" fillId="0" borderId="6" xfId="5" applyNumberFormat="1" applyFont="1" applyFill="1" applyBorder="1" applyAlignment="1">
      <alignment vertical="center" wrapText="1"/>
    </xf>
    <xf numFmtId="4" fontId="10" fillId="0" borderId="6" xfId="5" applyNumberFormat="1" applyFont="1" applyFill="1" applyBorder="1" applyAlignment="1">
      <alignment horizontal="right" vertical="center" wrapText="1"/>
    </xf>
    <xf numFmtId="3" fontId="10" fillId="0" borderId="18" xfId="5" applyNumberFormat="1" applyFont="1" applyFill="1" applyBorder="1" applyAlignment="1">
      <alignment horizontal="right" vertical="center" wrapText="1"/>
    </xf>
    <xf numFmtId="0" fontId="20" fillId="0" borderId="1" xfId="0" applyFont="1" applyBorder="1" applyAlignment="1">
      <alignment horizontal="right" wrapText="1"/>
    </xf>
    <xf numFmtId="4" fontId="3" fillId="2" borderId="8" xfId="0" applyNumberFormat="1" applyFont="1" applyFill="1" applyBorder="1" applyAlignment="1">
      <alignment horizontal="right" vertical="center" wrapText="1"/>
    </xf>
    <xf numFmtId="4" fontId="3" fillId="2" borderId="9" xfId="0" applyNumberFormat="1" applyFont="1" applyFill="1" applyBorder="1" applyAlignment="1">
      <alignment horizontal="right" vertical="center" wrapText="1"/>
    </xf>
    <xf numFmtId="0" fontId="14" fillId="2" borderId="5" xfId="0" applyFont="1" applyFill="1" applyBorder="1" applyAlignment="1">
      <alignment horizontal="left" vertical="center" wrapText="1"/>
    </xf>
    <xf numFmtId="3" fontId="10" fillId="2" borderId="5" xfId="0" applyNumberFormat="1" applyFont="1" applyFill="1" applyBorder="1" applyAlignment="1">
      <alignment horizontal="center" vertical="center" wrapText="1"/>
    </xf>
    <xf numFmtId="3" fontId="14" fillId="2" borderId="5" xfId="0" applyNumberFormat="1" applyFont="1" applyFill="1" applyBorder="1" applyAlignment="1">
      <alignment horizontal="center" vertical="center" wrapText="1"/>
    </xf>
    <xf numFmtId="4" fontId="14" fillId="2" borderId="5" xfId="3" applyNumberFormat="1" applyFont="1" applyFill="1" applyBorder="1" applyAlignment="1">
      <alignment horizontal="right" vertical="center" wrapText="1"/>
    </xf>
    <xf numFmtId="3" fontId="10" fillId="2" borderId="5" xfId="3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/>
    </xf>
    <xf numFmtId="4" fontId="14" fillId="2" borderId="6" xfId="0" applyNumberFormat="1" applyFont="1" applyFill="1" applyBorder="1" applyAlignment="1">
      <alignment horizontal="right" vertical="center" wrapText="1"/>
    </xf>
    <xf numFmtId="4" fontId="14" fillId="2" borderId="6" xfId="3" applyNumberFormat="1" applyFont="1" applyFill="1" applyBorder="1" applyAlignment="1">
      <alignment horizontal="right" vertical="center" wrapText="1"/>
    </xf>
    <xf numFmtId="3" fontId="14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11" fillId="2" borderId="0" xfId="0" applyNumberFormat="1" applyFont="1" applyFill="1" applyAlignment="1">
      <alignment vertical="center" wrapText="1"/>
    </xf>
    <xf numFmtId="3" fontId="10" fillId="2" borderId="12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3" fontId="10" fillId="2" borderId="11" xfId="5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vertical="center"/>
    </xf>
    <xf numFmtId="0" fontId="21" fillId="2" borderId="5" xfId="0" applyFont="1" applyFill="1" applyBorder="1" applyAlignment="1">
      <alignment horizontal="left" vertical="center" wrapText="1"/>
    </xf>
    <xf numFmtId="4" fontId="21" fillId="2" borderId="5" xfId="0" applyNumberFormat="1" applyFont="1" applyFill="1" applyBorder="1" applyAlignment="1">
      <alignment horizontal="right" vertical="center" wrapText="1"/>
    </xf>
    <xf numFmtId="4" fontId="21" fillId="2" borderId="5" xfId="3" applyNumberFormat="1" applyFont="1" applyFill="1" applyBorder="1" applyAlignment="1">
      <alignment horizontal="right" vertical="center" wrapText="1"/>
    </xf>
    <xf numFmtId="4" fontId="22" fillId="2" borderId="9" xfId="0" applyNumberFormat="1" applyFont="1" applyFill="1" applyBorder="1" applyAlignment="1">
      <alignment horizontal="right" vertical="center" wrapText="1"/>
    </xf>
    <xf numFmtId="3" fontId="22" fillId="2" borderId="5" xfId="3" applyNumberFormat="1" applyFont="1" applyFill="1" applyBorder="1" applyAlignment="1">
      <alignment horizontal="center" vertical="center" wrapText="1"/>
    </xf>
    <xf numFmtId="3" fontId="21" fillId="2" borderId="5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right" vertical="center" wrapText="1"/>
    </xf>
    <xf numFmtId="4" fontId="22" fillId="2" borderId="1" xfId="0" applyNumberFormat="1" applyFont="1" applyFill="1" applyBorder="1" applyAlignment="1">
      <alignment horizontal="right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0" borderId="5" xfId="5" applyFont="1" applyFill="1" applyBorder="1" applyAlignment="1">
      <alignment horizontal="left" vertical="center" wrapText="1"/>
    </xf>
    <xf numFmtId="3" fontId="22" fillId="0" borderId="5" xfId="5" applyNumberFormat="1" applyFont="1" applyFill="1" applyBorder="1" applyAlignment="1">
      <alignment vertical="center" wrapText="1"/>
    </xf>
    <xf numFmtId="4" fontId="22" fillId="0" borderId="5" xfId="5" applyNumberFormat="1" applyFont="1" applyFill="1" applyBorder="1" applyAlignment="1">
      <alignment horizontal="right" vertical="center" wrapText="1"/>
    </xf>
    <xf numFmtId="3" fontId="22" fillId="0" borderId="5" xfId="5" applyNumberFormat="1" applyFont="1" applyFill="1" applyBorder="1" applyAlignment="1">
      <alignment horizontal="right" vertical="center" wrapText="1"/>
    </xf>
    <xf numFmtId="3" fontId="22" fillId="0" borderId="17" xfId="5" applyNumberFormat="1" applyFont="1" applyFill="1" applyBorder="1" applyAlignment="1">
      <alignment horizontal="right" vertical="center" wrapText="1"/>
    </xf>
    <xf numFmtId="49" fontId="22" fillId="0" borderId="1" xfId="5" applyNumberFormat="1" applyFont="1" applyFill="1" applyBorder="1" applyAlignment="1">
      <alignment horizontal="right" vertical="center" wrapText="1"/>
    </xf>
    <xf numFmtId="4" fontId="22" fillId="0" borderId="1" xfId="5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3" fontId="22" fillId="2" borderId="5" xfId="5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wrapText="1"/>
    </xf>
    <xf numFmtId="0" fontId="22" fillId="2" borderId="5" xfId="5" applyFont="1" applyFill="1" applyBorder="1" applyAlignment="1">
      <alignment horizontal="left" vertical="center" wrapText="1"/>
    </xf>
    <xf numFmtId="3" fontId="21" fillId="2" borderId="17" xfId="0" applyNumberFormat="1" applyFont="1" applyFill="1" applyBorder="1" applyAlignment="1">
      <alignment horizontal="right" vertical="center" wrapText="1"/>
    </xf>
    <xf numFmtId="49" fontId="21" fillId="0" borderId="1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6"/>
    <xf numFmtId="0" fontId="25" fillId="0" borderId="1" xfId="6" applyFont="1" applyBorder="1" applyAlignment="1">
      <alignment horizontal="center" vertical="center"/>
    </xf>
    <xf numFmtId="0" fontId="25" fillId="3" borderId="1" xfId="6" applyFont="1" applyFill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1" fillId="0" borderId="1" xfId="6" applyBorder="1" applyAlignment="1">
      <alignment horizontal="center" vertical="center"/>
    </xf>
    <xf numFmtId="3" fontId="1" fillId="0" borderId="1" xfId="6" applyNumberFormat="1" applyBorder="1" applyAlignment="1">
      <alignment vertical="center"/>
    </xf>
    <xf numFmtId="3" fontId="1" fillId="3" borderId="1" xfId="6" applyNumberFormat="1" applyFill="1" applyBorder="1" applyAlignment="1">
      <alignment vertical="center"/>
    </xf>
    <xf numFmtId="3" fontId="25" fillId="0" borderId="1" xfId="6" applyNumberFormat="1" applyFont="1" applyBorder="1" applyAlignment="1">
      <alignment vertical="center"/>
    </xf>
    <xf numFmtId="3" fontId="25" fillId="3" borderId="1" xfId="6" applyNumberFormat="1" applyFont="1" applyFill="1" applyBorder="1" applyAlignment="1">
      <alignment vertical="center"/>
    </xf>
    <xf numFmtId="0" fontId="25" fillId="0" borderId="0" xfId="6" applyFont="1"/>
    <xf numFmtId="0" fontId="26" fillId="0" borderId="0" xfId="6" applyFont="1"/>
    <xf numFmtId="0" fontId="3" fillId="0" borderId="0" xfId="6" applyFont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left" vertical="center" wrapText="1"/>
    </xf>
    <xf numFmtId="164" fontId="10" fillId="0" borderId="21" xfId="6" applyNumberFormat="1" applyFont="1" applyFill="1" applyBorder="1" applyAlignment="1">
      <alignment horizontal="right" vertical="center" wrapText="1"/>
    </xf>
    <xf numFmtId="164" fontId="10" fillId="0" borderId="4" xfId="6" applyNumberFormat="1" applyFont="1" applyFill="1" applyBorder="1" applyAlignment="1">
      <alignment horizontal="right" vertical="center" wrapText="1"/>
    </xf>
    <xf numFmtId="3" fontId="27" fillId="0" borderId="4" xfId="6" applyNumberFormat="1" applyFont="1" applyFill="1" applyBorder="1" applyAlignment="1">
      <alignment horizontal="right" vertical="center" wrapText="1"/>
    </xf>
    <xf numFmtId="0" fontId="3" fillId="0" borderId="5" xfId="6" applyFont="1" applyBorder="1" applyAlignment="1">
      <alignment horizontal="center" vertical="center" wrapText="1"/>
    </xf>
    <xf numFmtId="0" fontId="28" fillId="0" borderId="5" xfId="6" applyFont="1" applyBorder="1" applyAlignment="1">
      <alignment vertical="center" wrapText="1"/>
    </xf>
    <xf numFmtId="164" fontId="3" fillId="0" borderId="22" xfId="6" applyNumberFormat="1" applyFont="1" applyBorder="1" applyAlignment="1">
      <alignment horizontal="right" vertical="center" wrapText="1"/>
    </xf>
    <xf numFmtId="164" fontId="3" fillId="0" borderId="5" xfId="6" applyNumberFormat="1" applyFont="1" applyBorder="1" applyAlignment="1">
      <alignment horizontal="right" vertical="center" wrapText="1"/>
    </xf>
    <xf numFmtId="3" fontId="3" fillId="0" borderId="5" xfId="6" applyNumberFormat="1" applyFont="1" applyBorder="1" applyAlignment="1">
      <alignment horizontal="right" vertical="center" wrapText="1"/>
    </xf>
    <xf numFmtId="3" fontId="29" fillId="0" borderId="5" xfId="6" applyNumberFormat="1" applyFont="1" applyBorder="1" applyAlignment="1">
      <alignment horizontal="right" vertical="center" wrapText="1"/>
    </xf>
    <xf numFmtId="164" fontId="10" fillId="0" borderId="22" xfId="6" applyNumberFormat="1" applyFont="1" applyBorder="1" applyAlignment="1">
      <alignment horizontal="right" vertical="center" wrapText="1"/>
    </xf>
    <xf numFmtId="164" fontId="10" fillId="0" borderId="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 vertical="center" wrapText="1"/>
    </xf>
    <xf numFmtId="164" fontId="3" fillId="0" borderId="23" xfId="6" applyNumberFormat="1" applyFont="1" applyBorder="1" applyAlignment="1">
      <alignment horizontal="right" vertical="center" wrapText="1"/>
    </xf>
    <xf numFmtId="164" fontId="3" fillId="0" borderId="11" xfId="6" applyNumberFormat="1" applyFont="1" applyBorder="1" applyAlignment="1">
      <alignment horizontal="right" vertical="center" wrapText="1"/>
    </xf>
    <xf numFmtId="3" fontId="29" fillId="0" borderId="11" xfId="6" applyNumberFormat="1" applyFont="1" applyBorder="1" applyAlignment="1">
      <alignment horizontal="right" vertical="center" wrapText="1"/>
    </xf>
    <xf numFmtId="165" fontId="3" fillId="0" borderId="23" xfId="7" applyNumberFormat="1" applyFont="1" applyBorder="1" applyAlignment="1">
      <alignment horizontal="right" vertical="center" wrapText="1"/>
    </xf>
    <xf numFmtId="165" fontId="3" fillId="0" borderId="11" xfId="7" applyNumberFormat="1" applyFont="1" applyBorder="1" applyAlignment="1">
      <alignment horizontal="right" vertical="center" wrapText="1"/>
    </xf>
    <xf numFmtId="0" fontId="28" fillId="0" borderId="6" xfId="6" applyFont="1" applyBorder="1" applyAlignment="1">
      <alignment vertical="center" wrapText="1"/>
    </xf>
    <xf numFmtId="3" fontId="29" fillId="0" borderId="11" xfId="6" applyNumberFormat="1" applyFont="1" applyBorder="1" applyAlignment="1">
      <alignment vertical="center" wrapText="1"/>
    </xf>
    <xf numFmtId="3" fontId="29" fillId="0" borderId="1" xfId="6" applyNumberFormat="1" applyFont="1" applyBorder="1" applyAlignment="1">
      <alignment vertical="center" wrapText="1"/>
    </xf>
    <xf numFmtId="0" fontId="2" fillId="0" borderId="3" xfId="6" applyFont="1" applyBorder="1" applyAlignment="1">
      <alignment horizontal="center" vertical="center" wrapText="1"/>
    </xf>
    <xf numFmtId="3" fontId="2" fillId="0" borderId="1" xfId="6" applyNumberFormat="1" applyFont="1" applyBorder="1" applyAlignment="1">
      <alignment horizontal="right" vertical="center" wrapText="1"/>
    </xf>
    <xf numFmtId="49" fontId="3" fillId="0" borderId="0" xfId="6" applyNumberFormat="1" applyFont="1" applyAlignment="1">
      <alignment horizontal="center" vertical="center" wrapText="1"/>
    </xf>
    <xf numFmtId="166" fontId="1" fillId="0" borderId="0" xfId="6" applyNumberFormat="1"/>
    <xf numFmtId="166" fontId="25" fillId="0" borderId="1" xfId="6" applyNumberFormat="1" applyFont="1" applyBorder="1" applyAlignment="1">
      <alignment horizontal="center" vertical="center"/>
    </xf>
    <xf numFmtId="166" fontId="1" fillId="0" borderId="1" xfId="6" applyNumberFormat="1" applyBorder="1" applyAlignment="1">
      <alignment horizontal="center" vertical="center" wrapText="1"/>
    </xf>
    <xf numFmtId="3" fontId="1" fillId="0" borderId="0" xfId="6" applyNumberFormat="1"/>
    <xf numFmtId="3" fontId="25" fillId="0" borderId="7" xfId="6" applyNumberFormat="1" applyFont="1" applyFill="1" applyBorder="1" applyAlignment="1">
      <alignment vertical="center"/>
    </xf>
    <xf numFmtId="0" fontId="32" fillId="0" borderId="0" xfId="6" applyFont="1"/>
    <xf numFmtId="49" fontId="31" fillId="0" borderId="0" xfId="6" applyNumberFormat="1" applyFont="1" applyAlignment="1">
      <alignment horizontal="center" vertical="center" wrapText="1"/>
    </xf>
    <xf numFmtId="0" fontId="33" fillId="0" borderId="0" xfId="6" applyFont="1"/>
    <xf numFmtId="0" fontId="18" fillId="0" borderId="31" xfId="6" applyFont="1" applyBorder="1" applyAlignment="1">
      <alignment horizontal="center" vertical="center" wrapText="1"/>
    </xf>
    <xf numFmtId="0" fontId="18" fillId="0" borderId="32" xfId="6" applyFont="1" applyBorder="1" applyAlignment="1">
      <alignment horizontal="center" vertical="center" wrapText="1"/>
    </xf>
    <xf numFmtId="0" fontId="35" fillId="0" borderId="34" xfId="6" applyFont="1" applyBorder="1" applyAlignment="1">
      <alignment horizontal="center" vertical="center" wrapText="1"/>
    </xf>
    <xf numFmtId="0" fontId="35" fillId="0" borderId="35" xfId="6" applyFont="1" applyBorder="1" applyAlignment="1">
      <alignment horizontal="center" vertical="center" wrapText="1"/>
    </xf>
    <xf numFmtId="0" fontId="24" fillId="0" borderId="34" xfId="6" applyFont="1" applyBorder="1" applyAlignment="1">
      <alignment horizontal="center" vertical="center" wrapText="1"/>
    </xf>
    <xf numFmtId="0" fontId="28" fillId="0" borderId="35" xfId="6" applyFont="1" applyBorder="1" applyAlignment="1">
      <alignment vertical="center" wrapText="1"/>
    </xf>
    <xf numFmtId="3" fontId="28" fillId="0" borderId="35" xfId="6" applyNumberFormat="1" applyFont="1" applyBorder="1" applyAlignment="1">
      <alignment horizontal="right" vertical="center"/>
    </xf>
    <xf numFmtId="0" fontId="24" fillId="0" borderId="35" xfId="6" applyFont="1" applyBorder="1" applyAlignment="1">
      <alignment horizontal="center" vertical="center" wrapText="1"/>
    </xf>
    <xf numFmtId="3" fontId="24" fillId="0" borderId="35" xfId="6" applyNumberFormat="1" applyFont="1" applyBorder="1" applyAlignment="1">
      <alignment horizontal="right" vertical="center" wrapText="1"/>
    </xf>
    <xf numFmtId="3" fontId="28" fillId="0" borderId="35" xfId="6" applyNumberFormat="1" applyFont="1" applyBorder="1" applyAlignment="1">
      <alignment horizontal="right" vertical="center" wrapText="1"/>
    </xf>
    <xf numFmtId="3" fontId="28" fillId="0" borderId="36" xfId="6" applyNumberFormat="1" applyFont="1" applyBorder="1" applyAlignment="1">
      <alignment horizontal="right" vertical="center" wrapText="1"/>
    </xf>
    <xf numFmtId="0" fontId="24" fillId="0" borderId="36" xfId="6" applyFont="1" applyBorder="1" applyAlignment="1">
      <alignment horizontal="center" vertical="center" wrapText="1"/>
    </xf>
    <xf numFmtId="3" fontId="28" fillId="0" borderId="37" xfId="6" applyNumberFormat="1" applyFont="1" applyBorder="1" applyAlignment="1">
      <alignment horizontal="right" vertical="center" wrapText="1"/>
    </xf>
    <xf numFmtId="0" fontId="24" fillId="0" borderId="37" xfId="6" applyFont="1" applyBorder="1" applyAlignment="1">
      <alignment horizontal="center" vertical="center" wrapText="1"/>
    </xf>
    <xf numFmtId="3" fontId="28" fillId="4" borderId="37" xfId="6" applyNumberFormat="1" applyFont="1" applyFill="1" applyBorder="1" applyAlignment="1">
      <alignment horizontal="right" vertical="center" wrapText="1"/>
    </xf>
    <xf numFmtId="0" fontId="24" fillId="4" borderId="37" xfId="6" applyFont="1" applyFill="1" applyBorder="1" applyAlignment="1">
      <alignment horizontal="center" vertical="center" wrapText="1"/>
    </xf>
    <xf numFmtId="0" fontId="18" fillId="0" borderId="34" xfId="6" applyFont="1" applyBorder="1" applyAlignment="1">
      <alignment horizontal="center" vertical="center" wrapText="1"/>
    </xf>
    <xf numFmtId="0" fontId="18" fillId="0" borderId="35" xfId="6" applyFont="1" applyBorder="1" applyAlignment="1">
      <alignment horizontal="center" vertical="center" wrapText="1"/>
    </xf>
    <xf numFmtId="3" fontId="18" fillId="0" borderId="38" xfId="6" applyNumberFormat="1" applyFont="1" applyBorder="1" applyAlignment="1">
      <alignment horizontal="right" vertical="center" wrapText="1"/>
    </xf>
    <xf numFmtId="0" fontId="18" fillId="0" borderId="38" xfId="6" applyFont="1" applyBorder="1" applyAlignment="1">
      <alignment horizontal="right" vertical="center" wrapText="1"/>
    </xf>
    <xf numFmtId="3" fontId="36" fillId="0" borderId="38" xfId="6" applyNumberFormat="1" applyFont="1" applyBorder="1" applyAlignment="1">
      <alignment horizontal="right" vertical="center" wrapText="1"/>
    </xf>
    <xf numFmtId="0" fontId="24" fillId="0" borderId="19" xfId="6" applyFont="1" applyBorder="1" applyAlignment="1">
      <alignment horizontal="center" vertical="center" wrapText="1"/>
    </xf>
    <xf numFmtId="0" fontId="28" fillId="0" borderId="20" xfId="6" applyFont="1" applyBorder="1" applyAlignment="1">
      <alignment vertical="center" wrapText="1"/>
    </xf>
    <xf numFmtId="3" fontId="24" fillId="0" borderId="20" xfId="6" applyNumberFormat="1" applyFont="1" applyBorder="1" applyAlignment="1">
      <alignment horizontal="right" vertical="center" wrapText="1"/>
    </xf>
    <xf numFmtId="167" fontId="18" fillId="0" borderId="20" xfId="6" applyNumberFormat="1" applyFont="1" applyBorder="1" applyAlignment="1">
      <alignment horizontal="right" vertical="center" wrapText="1"/>
    </xf>
    <xf numFmtId="3" fontId="18" fillId="0" borderId="20" xfId="6" applyNumberFormat="1" applyFont="1" applyBorder="1" applyAlignment="1">
      <alignment horizontal="right" vertical="center" wrapText="1"/>
    </xf>
    <xf numFmtId="0" fontId="15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/>
    </xf>
    <xf numFmtId="0" fontId="15" fillId="0" borderId="1" xfId="0" applyFont="1" applyBorder="1" applyAlignment="1">
      <alignment vertical="center" wrapText="1"/>
    </xf>
    <xf numFmtId="2" fontId="15" fillId="0" borderId="1" xfId="0" applyNumberFormat="1" applyFont="1" applyBorder="1" applyAlignment="1">
      <alignment vertical="center" wrapText="1"/>
    </xf>
    <xf numFmtId="2" fontId="15" fillId="0" borderId="1" xfId="0" applyNumberFormat="1" applyFont="1" applyBorder="1" applyAlignment="1">
      <alignment horizontal="right" vertical="center" wrapText="1"/>
    </xf>
    <xf numFmtId="3" fontId="15" fillId="2" borderId="1" xfId="0" applyNumberFormat="1" applyFont="1" applyFill="1" applyBorder="1" applyAlignment="1">
      <alignment horizontal="right" vertical="center" wrapText="1"/>
    </xf>
    <xf numFmtId="3" fontId="15" fillId="0" borderId="1" xfId="0" applyNumberFormat="1" applyFont="1" applyBorder="1" applyAlignment="1">
      <alignment horizontal="right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 wrapText="1"/>
    </xf>
    <xf numFmtId="2" fontId="15" fillId="2" borderId="1" xfId="0" applyNumberFormat="1" applyFont="1" applyFill="1" applyBorder="1" applyAlignment="1">
      <alignment vertical="center" wrapText="1"/>
    </xf>
    <xf numFmtId="2" fontId="15" fillId="2" borderId="1" xfId="0" applyNumberFormat="1" applyFont="1" applyFill="1" applyBorder="1" applyAlignment="1">
      <alignment horizontal="right" vertical="center" wrapText="1"/>
    </xf>
    <xf numFmtId="0" fontId="15" fillId="2" borderId="0" xfId="0" applyFont="1" applyFill="1" applyAlignment="1">
      <alignment vertical="center"/>
    </xf>
    <xf numFmtId="2" fontId="8" fillId="0" borderId="1" xfId="0" applyNumberFormat="1" applyFont="1" applyBorder="1" applyAlignment="1">
      <alignment vertical="center"/>
    </xf>
    <xf numFmtId="3" fontId="8" fillId="2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2" fontId="15" fillId="0" borderId="1" xfId="0" applyNumberFormat="1" applyFont="1" applyBorder="1" applyAlignment="1">
      <alignment vertical="center"/>
    </xf>
    <xf numFmtId="2" fontId="15" fillId="0" borderId="0" xfId="0" applyNumberFormat="1" applyFont="1" applyAlignment="1">
      <alignment vertical="center"/>
    </xf>
    <xf numFmtId="0" fontId="15" fillId="0" borderId="0" xfId="0" applyNumberFormat="1" applyFont="1" applyAlignment="1">
      <alignment vertical="center"/>
    </xf>
    <xf numFmtId="3" fontId="8" fillId="0" borderId="1" xfId="0" applyNumberFormat="1" applyFont="1" applyBorder="1" applyAlignment="1">
      <alignment horizontal="right" vertical="center" wrapText="1"/>
    </xf>
    <xf numFmtId="0" fontId="18" fillId="0" borderId="46" xfId="0" applyFont="1" applyBorder="1" applyAlignment="1">
      <alignment horizontal="center" vertical="center" wrapText="1"/>
    </xf>
    <xf numFmtId="0" fontId="18" fillId="0" borderId="4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left" vertical="center" wrapText="1" indent="1"/>
    </xf>
    <xf numFmtId="0" fontId="24" fillId="0" borderId="20" xfId="0" applyFont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 wrapText="1"/>
    </xf>
    <xf numFmtId="0" fontId="18" fillId="5" borderId="20" xfId="0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 wrapText="1"/>
    </xf>
    <xf numFmtId="2" fontId="24" fillId="0" borderId="20" xfId="0" applyNumberFormat="1" applyFont="1" applyBorder="1" applyAlignment="1">
      <alignment horizontal="center" vertical="center" wrapText="1"/>
    </xf>
    <xf numFmtId="2" fontId="18" fillId="5" borderId="20" xfId="0" applyNumberFormat="1" applyFont="1" applyFill="1" applyBorder="1" applyAlignment="1">
      <alignment horizontal="center" vertical="center" wrapText="1"/>
    </xf>
    <xf numFmtId="3" fontId="22" fillId="2" borderId="5" xfId="5" applyNumberFormat="1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3" fontId="10" fillId="2" borderId="5" xfId="5" applyNumberFormat="1" applyFont="1" applyFill="1" applyBorder="1" applyAlignment="1">
      <alignment horizontal="center" vertical="center" wrapText="1"/>
    </xf>
    <xf numFmtId="0" fontId="18" fillId="0" borderId="19" xfId="6" applyFont="1" applyBorder="1" applyAlignment="1">
      <alignment horizontal="center" vertical="center" wrapText="1"/>
    </xf>
    <xf numFmtId="0" fontId="18" fillId="0" borderId="20" xfId="6" applyFont="1" applyBorder="1" applyAlignment="1">
      <alignment horizontal="center" vertical="center" wrapText="1"/>
    </xf>
    <xf numFmtId="168" fontId="1" fillId="0" borderId="0" xfId="6" applyNumberFormat="1"/>
    <xf numFmtId="167" fontId="28" fillId="0" borderId="20" xfId="6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3" fontId="22" fillId="2" borderId="5" xfId="5" applyNumberFormat="1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3" fontId="3" fillId="2" borderId="5" xfId="5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3" fontId="10" fillId="2" borderId="11" xfId="5" applyNumberFormat="1" applyFont="1" applyFill="1" applyBorder="1" applyAlignment="1">
      <alignment horizontal="center" vertical="center" wrapText="1"/>
    </xf>
    <xf numFmtId="3" fontId="10" fillId="2" borderId="12" xfId="5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3" fontId="3" fillId="2" borderId="4" xfId="5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3" fontId="10" fillId="2" borderId="5" xfId="5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3" fontId="12" fillId="2" borderId="11" xfId="0" applyNumberFormat="1" applyFont="1" applyFill="1" applyBorder="1" applyAlignment="1">
      <alignment horizontal="center" vertical="center" wrapText="1"/>
    </xf>
    <xf numFmtId="3" fontId="12" fillId="2" borderId="7" xfId="0" applyNumberFormat="1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  <xf numFmtId="3" fontId="3" fillId="2" borderId="11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3" fontId="3" fillId="2" borderId="12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" fillId="0" borderId="2" xfId="6" applyBorder="1" applyAlignment="1">
      <alignment horizontal="center" vertical="center" wrapText="1"/>
    </xf>
    <xf numFmtId="0" fontId="1" fillId="0" borderId="3" xfId="6" applyBorder="1" applyAlignment="1">
      <alignment horizontal="center" vertical="center" wrapText="1"/>
    </xf>
    <xf numFmtId="0" fontId="25" fillId="0" borderId="0" xfId="6" applyFont="1" applyAlignment="1">
      <alignment horizontal="center"/>
    </xf>
    <xf numFmtId="0" fontId="26" fillId="0" borderId="24" xfId="6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49" fontId="3" fillId="0" borderId="0" xfId="6" applyNumberFormat="1" applyFont="1" applyAlignment="1">
      <alignment horizontal="left" vertical="center" wrapText="1"/>
    </xf>
    <xf numFmtId="49" fontId="4" fillId="0" borderId="0" xfId="6" applyNumberFormat="1" applyFont="1" applyAlignment="1">
      <alignment horizontal="left" vertical="center" wrapText="1"/>
    </xf>
    <xf numFmtId="0" fontId="8" fillId="0" borderId="0" xfId="6" applyFont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15" xfId="6" applyFont="1" applyBorder="1" applyAlignment="1">
      <alignment horizontal="center" vertical="center" wrapText="1"/>
    </xf>
    <xf numFmtId="49" fontId="31" fillId="0" borderId="0" xfId="6" applyNumberFormat="1" applyFont="1" applyAlignment="1">
      <alignment horizontal="left" vertical="center" wrapText="1"/>
    </xf>
    <xf numFmtId="49" fontId="31" fillId="0" borderId="0" xfId="6" applyNumberFormat="1" applyFont="1" applyAlignment="1">
      <alignment horizontal="left" vertical="center"/>
    </xf>
    <xf numFmtId="49" fontId="30" fillId="0" borderId="0" xfId="6" applyNumberFormat="1" applyFont="1" applyAlignment="1">
      <alignment horizontal="left" vertical="center" wrapText="1"/>
    </xf>
    <xf numFmtId="0" fontId="18" fillId="0" borderId="25" xfId="6" applyFont="1" applyBorder="1" applyAlignment="1">
      <alignment horizontal="center" vertical="center" wrapText="1"/>
    </xf>
    <xf numFmtId="0" fontId="18" fillId="0" borderId="30" xfId="6" applyFont="1" applyBorder="1" applyAlignment="1">
      <alignment horizontal="center" vertical="center" wrapText="1"/>
    </xf>
    <xf numFmtId="0" fontId="18" fillId="0" borderId="26" xfId="6" applyFont="1" applyBorder="1" applyAlignment="1">
      <alignment horizontal="center" vertical="center" wrapText="1"/>
    </xf>
    <xf numFmtId="0" fontId="18" fillId="0" borderId="27" xfId="6" applyFont="1" applyBorder="1" applyAlignment="1">
      <alignment horizontal="center" vertical="center" wrapText="1"/>
    </xf>
    <xf numFmtId="0" fontId="18" fillId="0" borderId="28" xfId="6" applyFont="1" applyBorder="1" applyAlignment="1">
      <alignment horizontal="center" vertical="center" wrapText="1"/>
    </xf>
    <xf numFmtId="0" fontId="18" fillId="0" borderId="29" xfId="6" applyFont="1" applyBorder="1" applyAlignment="1">
      <alignment horizontal="center" vertical="center" wrapText="1"/>
    </xf>
    <xf numFmtId="0" fontId="18" fillId="0" borderId="33" xfId="6" applyFont="1" applyBorder="1" applyAlignment="1">
      <alignment horizontal="center" vertical="center" wrapText="1"/>
    </xf>
    <xf numFmtId="0" fontId="18" fillId="0" borderId="39" xfId="6" applyFont="1" applyBorder="1" applyAlignment="1">
      <alignment horizontal="center" vertical="center" wrapText="1"/>
    </xf>
    <xf numFmtId="0" fontId="18" fillId="0" borderId="43" xfId="6" applyFont="1" applyBorder="1" applyAlignment="1">
      <alignment horizontal="center" vertical="center" wrapText="1"/>
    </xf>
    <xf numFmtId="0" fontId="18" fillId="0" borderId="19" xfId="6" applyFont="1" applyBorder="1" applyAlignment="1">
      <alignment horizontal="center" vertical="center" wrapText="1"/>
    </xf>
    <xf numFmtId="0" fontId="18" fillId="0" borderId="40" xfId="6" applyFont="1" applyBorder="1" applyAlignment="1">
      <alignment horizontal="center" vertical="center" wrapText="1"/>
    </xf>
    <xf numFmtId="0" fontId="18" fillId="0" borderId="41" xfId="6" applyFont="1" applyBorder="1" applyAlignment="1">
      <alignment horizontal="center" vertical="center" wrapText="1"/>
    </xf>
    <xf numFmtId="0" fontId="18" fillId="0" borderId="42" xfId="6" applyFont="1" applyBorder="1" applyAlignment="1">
      <alignment horizontal="center" vertical="center" wrapText="1"/>
    </xf>
    <xf numFmtId="0" fontId="18" fillId="0" borderId="44" xfId="6" applyFont="1" applyBorder="1" applyAlignment="1">
      <alignment horizontal="center" vertical="center" wrapText="1"/>
    </xf>
    <xf numFmtId="0" fontId="18" fillId="0" borderId="45" xfId="6" applyFont="1" applyBorder="1" applyAlignment="1">
      <alignment horizontal="center" vertical="center" wrapText="1"/>
    </xf>
    <xf numFmtId="0" fontId="18" fillId="0" borderId="20" xfId="6" applyFont="1" applyBorder="1" applyAlignment="1">
      <alignment horizontal="center" vertical="center" wrapText="1"/>
    </xf>
  </cellXfs>
  <cellStyles count="8">
    <cellStyle name="Comma 2" xfId="7"/>
    <cellStyle name="Comma 3" xfId="2"/>
    <cellStyle name="Normal" xfId="0" builtinId="0"/>
    <cellStyle name="Normal 14 13" xfId="3"/>
    <cellStyle name="Normal 2" xfId="5"/>
    <cellStyle name="Normal 2 2 2" xfId="4"/>
    <cellStyle name="Normal 22 2 2" xfId="1"/>
    <cellStyle name="Normal 3" xfId="6"/>
  </cellStyles>
  <dxfs count="0"/>
  <tableStyles count="0" defaultTableStyle="TableStyleMedium2" defaultPivotStyle="PivotStyleLight16"/>
  <colors>
    <mruColors>
      <color rgb="FF0000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s\2025\Xay%20dung%20VBQPPL\02.%20De%20an%20xd%20bai%20chat%20thai%20ran\03.%20Xay%20dung%20don%20gia%20de%20an\Khai%20toan-%20bai%20rac%20thai%20r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KP_TT11_2021"/>
      <sheetName val="Khai toán TMĐT"/>
      <sheetName val="ĐGTH"/>
      <sheetName val="Tiên lượng"/>
      <sheetName val="Giá VL"/>
      <sheetName val="THVL"/>
      <sheetName val="Cước ô tô"/>
      <sheetName val="Cước ô tô mới"/>
      <sheetName val="CauHinh_0"/>
      <sheetName val="Cước sông"/>
      <sheetName val="Cước TC"/>
      <sheetName val="Giá NC"/>
      <sheetName val="THNC"/>
      <sheetName val="Tính giá NC"/>
      <sheetName val="Giá Máy"/>
      <sheetName val="THM"/>
      <sheetName val="Bù giá CM"/>
      <sheetName val="Tính giá CM"/>
      <sheetName val="THNL"/>
      <sheetName val="THTL"/>
      <sheetName val="THKPHM"/>
      <sheetName val="Dự phòng trượt giá"/>
      <sheetName val="Chiết tính"/>
      <sheetName val="Tổng hợp VT"/>
      <sheetName val="Tổng hợp VT công trình"/>
      <sheetName val="GGTXD"/>
      <sheetName val="PTVT"/>
      <sheetName val="THDGDT"/>
      <sheetName val="THCPTB"/>
      <sheetName val="HM chung"/>
      <sheetName val="Bìa ngoài"/>
      <sheetName val="Bìa trong"/>
      <sheetName val="Thuyết minh"/>
      <sheetName val="Thông tin"/>
      <sheetName val="Nội suy"/>
      <sheetName val="Hệ số"/>
      <sheetName val="Chiết tính rút gọn"/>
      <sheetName val="ĐGTH rút gọn"/>
      <sheetName val="Giá vữa"/>
      <sheetName val="Trượt giá"/>
      <sheetName val="Tra định mức"/>
      <sheetName val="QT_PL08b"/>
      <sheetName val="QT_PL03a"/>
      <sheetName val="QT_PL03b"/>
      <sheetName val="QT_PL04"/>
      <sheetName val="QT_PL05"/>
      <sheetName val="QT_PL06"/>
    </sheetNames>
    <sheetDataSet>
      <sheetData sheetId="0"/>
      <sheetData sheetId="1">
        <row r="8">
          <cell r="E8">
            <v>1818414.2139798286</v>
          </cell>
        </row>
        <row r="9">
          <cell r="F9">
            <v>316519406.58248854</v>
          </cell>
        </row>
        <row r="10">
          <cell r="F10">
            <v>136384843.37916735</v>
          </cell>
        </row>
        <row r="11">
          <cell r="F11">
            <v>37090183.495566159</v>
          </cell>
        </row>
        <row r="12">
          <cell r="F12">
            <v>643133727.76516557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6"/>
  <sheetViews>
    <sheetView tabSelected="1" zoomScaleNormal="100" workbookViewId="0">
      <pane ySplit="5" topLeftCell="A6" activePane="bottomLeft" state="frozen"/>
      <selection activeCell="D1" sqref="D1"/>
      <selection pane="bottomLeft" activeCell="E35" sqref="E35"/>
    </sheetView>
  </sheetViews>
  <sheetFormatPr defaultColWidth="9.140625" defaultRowHeight="16.5" x14ac:dyDescent="0.25"/>
  <cols>
    <col min="1" max="1" width="6" style="1" customWidth="1"/>
    <col min="2" max="2" width="13.28515625" style="8" customWidth="1"/>
    <col min="3" max="3" width="9.5703125" style="36" customWidth="1"/>
    <col min="4" max="4" width="22.140625" style="5" customWidth="1"/>
    <col min="5" max="5" width="26" style="4" customWidth="1"/>
    <col min="6" max="6" width="14.28515625" style="30" customWidth="1"/>
    <col min="7" max="7" width="10.28515625" style="30" customWidth="1"/>
    <col min="8" max="8" width="12.5703125" style="30" customWidth="1"/>
    <col min="9" max="9" width="10.5703125" style="30" customWidth="1"/>
    <col min="10" max="10" width="12.42578125" style="30" customWidth="1"/>
    <col min="11" max="12" width="16" style="29" bestFit="1" customWidth="1"/>
    <col min="13" max="13" width="15.28515625" style="43" hidden="1" customWidth="1"/>
    <col min="14" max="14" width="17.42578125" style="43" hidden="1" customWidth="1"/>
    <col min="15" max="15" width="28" style="1" customWidth="1"/>
    <col min="16" max="16" width="9.140625" style="1"/>
    <col min="17" max="17" width="12.7109375" style="1" bestFit="1" customWidth="1"/>
    <col min="18" max="18" width="9.140625" style="1"/>
    <col min="19" max="19" width="14.7109375" style="1" bestFit="1" customWidth="1"/>
    <col min="20" max="20" width="9.5703125" style="1" bestFit="1" customWidth="1"/>
    <col min="21" max="21" width="16" style="1" bestFit="1" customWidth="1"/>
    <col min="22" max="16384" width="9.140625" style="1"/>
  </cols>
  <sheetData>
    <row r="1" spans="1:17" x14ac:dyDescent="0.25">
      <c r="A1" s="326" t="s">
        <v>212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</row>
    <row r="2" spans="1:17" s="9" customFormat="1" x14ac:dyDescent="0.25">
      <c r="A2" s="333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</row>
    <row r="4" spans="1:17" ht="42" customHeight="1" x14ac:dyDescent="0.25">
      <c r="A4" s="328" t="s">
        <v>0</v>
      </c>
      <c r="B4" s="329" t="s">
        <v>25</v>
      </c>
      <c r="C4" s="334" t="s">
        <v>23</v>
      </c>
      <c r="D4" s="328" t="s">
        <v>33</v>
      </c>
      <c r="E4" s="329" t="s">
        <v>2</v>
      </c>
      <c r="F4" s="336" t="s">
        <v>22</v>
      </c>
      <c r="G4" s="327" t="s">
        <v>5</v>
      </c>
      <c r="H4" s="327"/>
      <c r="I4" s="327" t="s">
        <v>4</v>
      </c>
      <c r="J4" s="327"/>
      <c r="K4" s="331" t="s">
        <v>10</v>
      </c>
      <c r="L4" s="332"/>
      <c r="M4" s="325" t="s">
        <v>173</v>
      </c>
      <c r="N4" s="325"/>
      <c r="O4" s="328" t="s">
        <v>3</v>
      </c>
    </row>
    <row r="5" spans="1:17" ht="60.75" customHeight="1" x14ac:dyDescent="0.25">
      <c r="A5" s="328"/>
      <c r="B5" s="330"/>
      <c r="C5" s="335"/>
      <c r="D5" s="328"/>
      <c r="E5" s="330"/>
      <c r="F5" s="337"/>
      <c r="G5" s="10" t="s">
        <v>8</v>
      </c>
      <c r="H5" s="10" t="s">
        <v>7</v>
      </c>
      <c r="I5" s="10" t="s">
        <v>8</v>
      </c>
      <c r="J5" s="10" t="s">
        <v>7</v>
      </c>
      <c r="K5" s="14" t="s">
        <v>8</v>
      </c>
      <c r="L5" s="73" t="s">
        <v>7</v>
      </c>
      <c r="M5" s="41" t="s">
        <v>174</v>
      </c>
      <c r="N5" s="62" t="s">
        <v>175</v>
      </c>
      <c r="O5" s="328"/>
    </row>
    <row r="6" spans="1:17" hidden="1" x14ac:dyDescent="0.25">
      <c r="A6" s="319">
        <f>MAX($A$5:A5)+1</f>
        <v>1</v>
      </c>
      <c r="B6" s="319" t="s">
        <v>26</v>
      </c>
      <c r="C6" s="321">
        <v>7100</v>
      </c>
      <c r="D6" s="15" t="s">
        <v>27</v>
      </c>
      <c r="E6" s="16" t="s">
        <v>9</v>
      </c>
      <c r="F6" s="17">
        <v>7.2</v>
      </c>
      <c r="G6" s="17"/>
      <c r="H6" s="17">
        <v>7.2</v>
      </c>
      <c r="I6" s="17"/>
      <c r="J6" s="17">
        <v>7.2</v>
      </c>
      <c r="K6" s="27" t="s">
        <v>38</v>
      </c>
      <c r="L6" s="74">
        <v>25000</v>
      </c>
      <c r="M6" s="79"/>
      <c r="N6" s="79"/>
      <c r="O6" s="80"/>
    </row>
    <row r="7" spans="1:17" ht="33" hidden="1" x14ac:dyDescent="0.25">
      <c r="A7" s="311"/>
      <c r="B7" s="311"/>
      <c r="C7" s="310"/>
      <c r="D7" s="18" t="s">
        <v>32</v>
      </c>
      <c r="E7" s="19" t="s">
        <v>16</v>
      </c>
      <c r="F7" s="20">
        <v>8.6</v>
      </c>
      <c r="G7" s="20" t="s">
        <v>38</v>
      </c>
      <c r="H7" s="20">
        <v>8.6</v>
      </c>
      <c r="I7" s="20" t="s">
        <v>38</v>
      </c>
      <c r="J7" s="20">
        <v>8.6</v>
      </c>
      <c r="K7" s="28" t="s">
        <v>38</v>
      </c>
      <c r="L7" s="75">
        <v>60000</v>
      </c>
      <c r="M7" s="79"/>
      <c r="N7" s="79"/>
      <c r="O7" s="80"/>
    </row>
    <row r="8" spans="1:17" s="33" customFormat="1" ht="66" x14ac:dyDescent="0.25">
      <c r="A8" s="103">
        <f>MAX($A$5:A7)+1</f>
        <v>2</v>
      </c>
      <c r="B8" s="103" t="s">
        <v>28</v>
      </c>
      <c r="C8" s="104">
        <v>12027</v>
      </c>
      <c r="D8" s="105" t="s">
        <v>34</v>
      </c>
      <c r="E8" s="106" t="s">
        <v>29</v>
      </c>
      <c r="F8" s="107">
        <v>20</v>
      </c>
      <c r="G8" s="107">
        <v>0</v>
      </c>
      <c r="H8" s="107">
        <v>20</v>
      </c>
      <c r="I8" s="107">
        <v>0</v>
      </c>
      <c r="J8" s="107">
        <v>20</v>
      </c>
      <c r="K8" s="108">
        <v>0</v>
      </c>
      <c r="L8" s="109">
        <v>0</v>
      </c>
      <c r="M8" s="110"/>
      <c r="N8" s="110"/>
      <c r="O8" s="111" t="s">
        <v>30</v>
      </c>
      <c r="Q8" s="33">
        <f t="shared" ref="Q8:Q17" si="0">VLOOKUP(B8,$B$6:$H$72,5,0)</f>
        <v>20</v>
      </c>
    </row>
    <row r="9" spans="1:17" ht="33" hidden="1" x14ac:dyDescent="0.25">
      <c r="A9" s="309">
        <f>MAX($A$5:A8)+1</f>
        <v>3</v>
      </c>
      <c r="B9" s="320" t="s">
        <v>31</v>
      </c>
      <c r="C9" s="308">
        <v>20474</v>
      </c>
      <c r="D9" s="44" t="s">
        <v>35</v>
      </c>
      <c r="E9" s="60" t="s">
        <v>38</v>
      </c>
      <c r="F9" s="20">
        <v>5.39</v>
      </c>
      <c r="G9" s="20">
        <v>5.39</v>
      </c>
      <c r="H9" s="20">
        <v>0</v>
      </c>
      <c r="I9" s="20">
        <v>5.39</v>
      </c>
      <c r="J9" s="20">
        <v>0</v>
      </c>
      <c r="K9" s="28">
        <v>0</v>
      </c>
      <c r="L9" s="75">
        <v>0</v>
      </c>
      <c r="M9" s="79"/>
      <c r="N9" s="79"/>
      <c r="O9" s="80"/>
      <c r="Q9" s="32">
        <f t="shared" si="0"/>
        <v>5.39</v>
      </c>
    </row>
    <row r="10" spans="1:17" hidden="1" x14ac:dyDescent="0.25">
      <c r="A10" s="309"/>
      <c r="B10" s="320"/>
      <c r="C10" s="308"/>
      <c r="D10" s="44" t="s">
        <v>36</v>
      </c>
      <c r="E10" s="60" t="s">
        <v>38</v>
      </c>
      <c r="F10" s="20">
        <v>4.57</v>
      </c>
      <c r="G10" s="20">
        <v>4.57</v>
      </c>
      <c r="H10" s="20">
        <v>0</v>
      </c>
      <c r="I10" s="20">
        <v>4.57</v>
      </c>
      <c r="J10" s="20">
        <v>0</v>
      </c>
      <c r="K10" s="28">
        <v>0</v>
      </c>
      <c r="L10" s="75">
        <v>0</v>
      </c>
      <c r="M10" s="79"/>
      <c r="N10" s="79"/>
      <c r="O10" s="80"/>
      <c r="Q10" s="32" t="e">
        <f t="shared" si="0"/>
        <v>#N/A</v>
      </c>
    </row>
    <row r="11" spans="1:17" s="175" customFormat="1" x14ac:dyDescent="0.25">
      <c r="A11" s="309"/>
      <c r="B11" s="320"/>
      <c r="C11" s="308"/>
      <c r="D11" s="180" t="s">
        <v>37</v>
      </c>
      <c r="E11" s="177" t="s">
        <v>38</v>
      </c>
      <c r="F11" s="170">
        <v>17</v>
      </c>
      <c r="G11" s="170">
        <v>17</v>
      </c>
      <c r="H11" s="170">
        <v>0</v>
      </c>
      <c r="I11" s="170">
        <v>17</v>
      </c>
      <c r="J11" s="170">
        <v>0</v>
      </c>
      <c r="K11" s="171">
        <v>0</v>
      </c>
      <c r="L11" s="172">
        <v>0</v>
      </c>
      <c r="M11" s="173"/>
      <c r="N11" s="173"/>
      <c r="O11" s="174"/>
      <c r="Q11" s="175" t="e">
        <f t="shared" si="0"/>
        <v>#N/A</v>
      </c>
    </row>
    <row r="12" spans="1:17" ht="33" hidden="1" x14ac:dyDescent="0.25">
      <c r="A12" s="176">
        <f>MAX($A$5:A11)+1</f>
        <v>4</v>
      </c>
      <c r="B12" s="176" t="s">
        <v>39</v>
      </c>
      <c r="C12" s="177">
        <v>10589</v>
      </c>
      <c r="D12" s="18" t="s">
        <v>40</v>
      </c>
      <c r="E12" s="19" t="s">
        <v>41</v>
      </c>
      <c r="F12" s="20">
        <v>5</v>
      </c>
      <c r="G12" s="20">
        <v>5</v>
      </c>
      <c r="H12" s="20">
        <v>0</v>
      </c>
      <c r="I12" s="20">
        <v>5</v>
      </c>
      <c r="J12" s="20"/>
      <c r="K12" s="28">
        <v>0</v>
      </c>
      <c r="L12" s="75">
        <v>750000</v>
      </c>
      <c r="M12" s="79"/>
      <c r="N12" s="79"/>
      <c r="O12" s="80" t="s">
        <v>170</v>
      </c>
      <c r="Q12" s="32">
        <f t="shared" si="0"/>
        <v>5</v>
      </c>
    </row>
    <row r="13" spans="1:17" s="175" customFormat="1" x14ac:dyDescent="0.25">
      <c r="A13" s="309">
        <f>MAX($A$5:A12)+1</f>
        <v>5</v>
      </c>
      <c r="B13" s="309" t="s">
        <v>42</v>
      </c>
      <c r="C13" s="308">
        <v>6769</v>
      </c>
      <c r="D13" s="168" t="s">
        <v>43</v>
      </c>
      <c r="E13" s="169" t="s">
        <v>46</v>
      </c>
      <c r="F13" s="170">
        <v>4</v>
      </c>
      <c r="G13" s="170">
        <v>0</v>
      </c>
      <c r="H13" s="170">
        <v>4</v>
      </c>
      <c r="I13" s="170">
        <v>0</v>
      </c>
      <c r="J13" s="170">
        <v>4</v>
      </c>
      <c r="K13" s="171">
        <v>0</v>
      </c>
      <c r="L13" s="172">
        <v>0</v>
      </c>
      <c r="M13" s="173"/>
      <c r="N13" s="173"/>
      <c r="O13" s="174"/>
      <c r="Q13" s="175">
        <f t="shared" si="0"/>
        <v>4</v>
      </c>
    </row>
    <row r="14" spans="1:17" ht="33" hidden="1" x14ac:dyDescent="0.25">
      <c r="A14" s="309"/>
      <c r="B14" s="309"/>
      <c r="C14" s="308"/>
      <c r="D14" s="18" t="s">
        <v>44</v>
      </c>
      <c r="E14" s="19" t="s">
        <v>47</v>
      </c>
      <c r="F14" s="20">
        <v>2</v>
      </c>
      <c r="G14" s="20">
        <v>0</v>
      </c>
      <c r="H14" s="20">
        <v>2</v>
      </c>
      <c r="I14" s="20">
        <v>0</v>
      </c>
      <c r="J14" s="20">
        <v>2</v>
      </c>
      <c r="K14" s="28">
        <v>0</v>
      </c>
      <c r="L14" s="75">
        <v>0</v>
      </c>
      <c r="M14" s="79"/>
      <c r="N14" s="79"/>
      <c r="O14" s="80"/>
      <c r="Q14" s="32" t="e">
        <f t="shared" si="0"/>
        <v>#N/A</v>
      </c>
    </row>
    <row r="15" spans="1:17" ht="33" hidden="1" x14ac:dyDescent="0.25">
      <c r="A15" s="309"/>
      <c r="B15" s="309"/>
      <c r="C15" s="308"/>
      <c r="D15" s="18" t="s">
        <v>45</v>
      </c>
      <c r="E15" s="19" t="s">
        <v>47</v>
      </c>
      <c r="F15" s="20">
        <v>2</v>
      </c>
      <c r="G15" s="20">
        <v>0</v>
      </c>
      <c r="H15" s="20">
        <v>2</v>
      </c>
      <c r="I15" s="20">
        <v>0</v>
      </c>
      <c r="J15" s="20">
        <v>2</v>
      </c>
      <c r="K15" s="28">
        <v>0</v>
      </c>
      <c r="L15" s="75">
        <v>0</v>
      </c>
      <c r="M15" s="79"/>
      <c r="N15" s="79"/>
      <c r="O15" s="80"/>
      <c r="Q15" s="32" t="e">
        <f t="shared" si="0"/>
        <v>#N/A</v>
      </c>
    </row>
    <row r="16" spans="1:17" ht="49.5" hidden="1" x14ac:dyDescent="0.25">
      <c r="A16" s="176">
        <f>MAX($A$5:A15)+1</f>
        <v>6</v>
      </c>
      <c r="B16" s="176" t="s">
        <v>48</v>
      </c>
      <c r="C16" s="177">
        <v>18116</v>
      </c>
      <c r="D16" s="18" t="s">
        <v>169</v>
      </c>
      <c r="E16" s="19" t="s">
        <v>15</v>
      </c>
      <c r="F16" s="11">
        <v>5</v>
      </c>
      <c r="G16" s="11">
        <v>1.5</v>
      </c>
      <c r="H16" s="11">
        <v>3.5</v>
      </c>
      <c r="I16" s="11">
        <v>1.5</v>
      </c>
      <c r="J16" s="11">
        <v>3.5</v>
      </c>
      <c r="K16" s="12">
        <v>120000</v>
      </c>
      <c r="L16" s="77">
        <v>350000</v>
      </c>
      <c r="M16" s="82"/>
      <c r="N16" s="82"/>
      <c r="O16" s="80"/>
      <c r="Q16" s="32">
        <f t="shared" si="0"/>
        <v>5</v>
      </c>
    </row>
    <row r="17" spans="1:20" ht="33" hidden="1" x14ac:dyDescent="0.25">
      <c r="A17" s="309">
        <f>MAX($A$5:A16)+1</f>
        <v>7</v>
      </c>
      <c r="B17" s="309" t="s">
        <v>49</v>
      </c>
      <c r="C17" s="308">
        <v>14336</v>
      </c>
      <c r="D17" s="18" t="s">
        <v>50</v>
      </c>
      <c r="E17" s="19" t="s">
        <v>53</v>
      </c>
      <c r="F17" s="20">
        <v>11</v>
      </c>
      <c r="G17" s="20">
        <v>0</v>
      </c>
      <c r="H17" s="20">
        <v>11</v>
      </c>
      <c r="I17" s="20">
        <v>0</v>
      </c>
      <c r="J17" s="20">
        <v>11</v>
      </c>
      <c r="K17" s="28">
        <v>0</v>
      </c>
      <c r="L17" s="75">
        <v>300000</v>
      </c>
      <c r="M17" s="79"/>
      <c r="N17" s="79"/>
      <c r="O17" s="80"/>
      <c r="Q17" s="32">
        <f t="shared" si="0"/>
        <v>11</v>
      </c>
    </row>
    <row r="18" spans="1:20" s="175" customFormat="1" ht="33" x14ac:dyDescent="0.25">
      <c r="A18" s="309"/>
      <c r="B18" s="309"/>
      <c r="C18" s="308"/>
      <c r="D18" s="168" t="s">
        <v>51</v>
      </c>
      <c r="E18" s="169" t="s">
        <v>53</v>
      </c>
      <c r="F18" s="170">
        <v>40</v>
      </c>
      <c r="G18" s="170">
        <v>0</v>
      </c>
      <c r="H18" s="170">
        <v>40</v>
      </c>
      <c r="I18" s="170">
        <v>0</v>
      </c>
      <c r="J18" s="170">
        <v>40</v>
      </c>
      <c r="K18" s="171">
        <v>0</v>
      </c>
      <c r="L18" s="172">
        <v>800000</v>
      </c>
      <c r="M18" s="173"/>
      <c r="N18" s="173"/>
      <c r="O18" s="174"/>
    </row>
    <row r="19" spans="1:20" ht="33" hidden="1" x14ac:dyDescent="0.25">
      <c r="A19" s="309"/>
      <c r="B19" s="309"/>
      <c r="C19" s="308"/>
      <c r="D19" s="18" t="s">
        <v>52</v>
      </c>
      <c r="E19" s="19" t="s">
        <v>53</v>
      </c>
      <c r="F19" s="20">
        <v>20</v>
      </c>
      <c r="G19" s="20">
        <v>0</v>
      </c>
      <c r="H19" s="20">
        <v>20</v>
      </c>
      <c r="I19" s="20">
        <v>0</v>
      </c>
      <c r="J19" s="20">
        <v>20</v>
      </c>
      <c r="K19" s="28">
        <v>0</v>
      </c>
      <c r="L19" s="75">
        <v>600000</v>
      </c>
      <c r="M19" s="79"/>
      <c r="N19" s="79"/>
      <c r="O19" s="80"/>
    </row>
    <row r="20" spans="1:20" s="32" customFormat="1" ht="99" x14ac:dyDescent="0.25">
      <c r="A20" s="153">
        <f>MAX($A$5:A19)+1</f>
        <v>8</v>
      </c>
      <c r="B20" s="153" t="s">
        <v>54</v>
      </c>
      <c r="C20" s="154">
        <v>41624</v>
      </c>
      <c r="D20" s="105" t="s">
        <v>230</v>
      </c>
      <c r="E20" s="106" t="s">
        <v>231</v>
      </c>
      <c r="F20" s="107">
        <v>19.84</v>
      </c>
      <c r="G20" s="107">
        <v>1.77</v>
      </c>
      <c r="H20" s="107">
        <v>18.07</v>
      </c>
      <c r="I20" s="107">
        <v>1</v>
      </c>
      <c r="J20" s="107">
        <v>18.84</v>
      </c>
      <c r="K20" s="108">
        <v>50000</v>
      </c>
      <c r="L20" s="109">
        <v>902500</v>
      </c>
      <c r="M20" s="79"/>
      <c r="N20" s="79"/>
      <c r="O20" s="80"/>
      <c r="Q20" s="32">
        <f>8.35+11.49</f>
        <v>19.84</v>
      </c>
      <c r="R20" s="32">
        <f>7.58+10.49</f>
        <v>18.07</v>
      </c>
      <c r="S20" s="183" t="e">
        <f>J20+#REF!</f>
        <v>#REF!</v>
      </c>
      <c r="T20" s="6" t="e">
        <f>L20+#REF!</f>
        <v>#REF!</v>
      </c>
    </row>
    <row r="21" spans="1:20" s="175" customFormat="1" x14ac:dyDescent="0.25">
      <c r="A21" s="176">
        <f>MAX($A$5:A20)+1</f>
        <v>9</v>
      </c>
      <c r="B21" s="176" t="s">
        <v>55</v>
      </c>
      <c r="C21" s="177">
        <v>11485</v>
      </c>
      <c r="D21" s="168" t="s">
        <v>56</v>
      </c>
      <c r="E21" s="169" t="s">
        <v>46</v>
      </c>
      <c r="F21" s="170">
        <v>5.2</v>
      </c>
      <c r="G21" s="170">
        <v>0</v>
      </c>
      <c r="H21" s="170">
        <v>5.2</v>
      </c>
      <c r="I21" s="170">
        <v>0</v>
      </c>
      <c r="J21" s="170">
        <v>5.2</v>
      </c>
      <c r="K21" s="171">
        <v>0</v>
      </c>
      <c r="L21" s="181">
        <v>500000</v>
      </c>
      <c r="M21" s="173" t="s">
        <v>176</v>
      </c>
      <c r="N21" s="173" t="s">
        <v>177</v>
      </c>
      <c r="O21" s="174"/>
    </row>
    <row r="22" spans="1:20" s="175" customFormat="1" ht="33" x14ac:dyDescent="0.25">
      <c r="A22" s="309">
        <f>MAX($A$5:A21)+1</f>
        <v>10</v>
      </c>
      <c r="B22" s="309" t="s">
        <v>57</v>
      </c>
      <c r="C22" s="308">
        <v>6506</v>
      </c>
      <c r="D22" s="168" t="s">
        <v>58</v>
      </c>
      <c r="E22" s="169" t="s">
        <v>59</v>
      </c>
      <c r="F22" s="170">
        <f>6.9+6.4</f>
        <v>13.3</v>
      </c>
      <c r="G22" s="170">
        <v>0</v>
      </c>
      <c r="H22" s="170">
        <f>6.9+6.4</f>
        <v>13.3</v>
      </c>
      <c r="I22" s="170">
        <v>0</v>
      </c>
      <c r="J22" s="170">
        <f>6.9+6.4</f>
        <v>13.3</v>
      </c>
      <c r="K22" s="171">
        <v>0</v>
      </c>
      <c r="L22" s="172">
        <v>0</v>
      </c>
      <c r="M22" s="182"/>
      <c r="N22" s="182"/>
      <c r="O22" s="174"/>
    </row>
    <row r="23" spans="1:20" hidden="1" x14ac:dyDescent="0.25">
      <c r="A23" s="309"/>
      <c r="B23" s="309"/>
      <c r="C23" s="308"/>
      <c r="D23" s="18" t="s">
        <v>60</v>
      </c>
      <c r="E23" s="19" t="s">
        <v>61</v>
      </c>
      <c r="F23" s="20">
        <v>10.6</v>
      </c>
      <c r="G23" s="20">
        <v>0</v>
      </c>
      <c r="H23" s="20">
        <v>10.6</v>
      </c>
      <c r="I23" s="20">
        <v>0</v>
      </c>
      <c r="J23" s="20">
        <v>10.6</v>
      </c>
      <c r="K23" s="28">
        <v>0</v>
      </c>
      <c r="L23" s="75">
        <v>0</v>
      </c>
      <c r="M23" s="79"/>
      <c r="N23" s="79"/>
      <c r="O23" s="80"/>
    </row>
    <row r="24" spans="1:20" s="175" customFormat="1" ht="33" x14ac:dyDescent="0.25">
      <c r="A24" s="176">
        <f>MAX($A$5:A23)+1</f>
        <v>11</v>
      </c>
      <c r="B24" s="176" t="s">
        <v>62</v>
      </c>
      <c r="C24" s="177">
        <v>24369</v>
      </c>
      <c r="D24" s="168" t="s">
        <v>63</v>
      </c>
      <c r="E24" s="169" t="s">
        <v>64</v>
      </c>
      <c r="F24" s="170">
        <v>7</v>
      </c>
      <c r="G24" s="170">
        <v>0</v>
      </c>
      <c r="H24" s="170">
        <v>7</v>
      </c>
      <c r="I24" s="170">
        <v>0</v>
      </c>
      <c r="J24" s="170">
        <v>7</v>
      </c>
      <c r="K24" s="171">
        <v>0</v>
      </c>
      <c r="L24" s="172">
        <v>0</v>
      </c>
      <c r="M24" s="173"/>
      <c r="N24" s="173"/>
      <c r="O24" s="174"/>
    </row>
    <row r="25" spans="1:20" s="33" customFormat="1" ht="33" x14ac:dyDescent="0.2">
      <c r="A25" s="103">
        <f>MAX($A$5:A24)+1</f>
        <v>12</v>
      </c>
      <c r="B25" s="103" t="s">
        <v>65</v>
      </c>
      <c r="C25" s="104">
        <v>15008</v>
      </c>
      <c r="D25" s="105" t="s">
        <v>66</v>
      </c>
      <c r="E25" s="106" t="s">
        <v>67</v>
      </c>
      <c r="F25" s="107">
        <v>5.2</v>
      </c>
      <c r="G25" s="107">
        <v>0</v>
      </c>
      <c r="H25" s="107">
        <v>5.2</v>
      </c>
      <c r="I25" s="107">
        <v>0</v>
      </c>
      <c r="J25" s="107">
        <v>5.2</v>
      </c>
      <c r="K25" s="112">
        <v>0</v>
      </c>
      <c r="L25" s="113">
        <v>1404000</v>
      </c>
      <c r="M25" s="114">
        <v>405588.14</v>
      </c>
      <c r="N25" s="114">
        <v>2432686.94</v>
      </c>
      <c r="O25" s="111"/>
    </row>
    <row r="26" spans="1:20" ht="82.5" hidden="1" x14ac:dyDescent="0.25">
      <c r="A26" s="311">
        <f>MAX($A$5:A25)+1</f>
        <v>13</v>
      </c>
      <c r="B26" s="311" t="s">
        <v>68</v>
      </c>
      <c r="C26" s="310">
        <v>11077</v>
      </c>
      <c r="D26" s="18" t="s">
        <v>69</v>
      </c>
      <c r="E26" s="19" t="s">
        <v>70</v>
      </c>
      <c r="F26" s="20">
        <v>9.8000000000000007</v>
      </c>
      <c r="G26" s="20">
        <v>9.8000000000000007</v>
      </c>
      <c r="H26" s="20">
        <v>0</v>
      </c>
      <c r="I26" s="20">
        <v>9.8000000000000007</v>
      </c>
      <c r="J26" s="20">
        <v>0</v>
      </c>
      <c r="K26" s="28">
        <v>2000000</v>
      </c>
      <c r="L26" s="75">
        <v>0</v>
      </c>
      <c r="M26" s="81"/>
      <c r="N26" s="81"/>
      <c r="O26" s="80"/>
    </row>
    <row r="27" spans="1:20" ht="33" hidden="1" x14ac:dyDescent="0.25">
      <c r="A27" s="311"/>
      <c r="B27" s="311"/>
      <c r="C27" s="310"/>
      <c r="D27" s="18" t="s">
        <v>71</v>
      </c>
      <c r="E27" s="19" t="s">
        <v>72</v>
      </c>
      <c r="F27" s="20">
        <v>3.4</v>
      </c>
      <c r="G27" s="20">
        <v>0</v>
      </c>
      <c r="H27" s="20">
        <v>3.4</v>
      </c>
      <c r="I27" s="20">
        <v>0</v>
      </c>
      <c r="J27" s="20">
        <v>3.4</v>
      </c>
      <c r="K27" s="28">
        <v>700000</v>
      </c>
      <c r="L27" s="75">
        <v>0</v>
      </c>
      <c r="M27" s="79"/>
      <c r="N27" s="79"/>
      <c r="O27" s="80"/>
    </row>
    <row r="28" spans="1:20" hidden="1" x14ac:dyDescent="0.25">
      <c r="A28" s="311">
        <f>MAX($A$5:A27)+1</f>
        <v>14</v>
      </c>
      <c r="B28" s="316" t="s">
        <v>74</v>
      </c>
      <c r="C28" s="310">
        <v>14813</v>
      </c>
      <c r="D28" s="44" t="s">
        <v>196</v>
      </c>
      <c r="E28" s="19" t="s">
        <v>9</v>
      </c>
      <c r="F28" s="20">
        <v>1.7</v>
      </c>
      <c r="G28" s="20">
        <v>1.7</v>
      </c>
      <c r="H28" s="20">
        <v>3.3</v>
      </c>
      <c r="I28" s="20">
        <v>1.7</v>
      </c>
      <c r="J28" s="20">
        <v>3.3</v>
      </c>
      <c r="K28" s="28">
        <v>50000</v>
      </c>
      <c r="L28" s="75">
        <v>20000</v>
      </c>
      <c r="M28" s="79"/>
      <c r="N28" s="79"/>
      <c r="O28" s="80"/>
    </row>
    <row r="29" spans="1:20" hidden="1" x14ac:dyDescent="0.25">
      <c r="A29" s="311"/>
      <c r="B29" s="316"/>
      <c r="C29" s="310"/>
      <c r="D29" s="44" t="s">
        <v>197</v>
      </c>
      <c r="E29" s="19" t="s">
        <v>9</v>
      </c>
      <c r="F29" s="20">
        <v>2.0299999999999998</v>
      </c>
      <c r="G29" s="20">
        <v>2.0299999999999998</v>
      </c>
      <c r="H29" s="20">
        <v>2.0699999999999998</v>
      </c>
      <c r="I29" s="20">
        <v>2.0299999999999998</v>
      </c>
      <c r="J29" s="20">
        <v>2.0699999999999998</v>
      </c>
      <c r="K29" s="28">
        <v>100000</v>
      </c>
      <c r="L29" s="75">
        <v>100000</v>
      </c>
      <c r="M29" s="79"/>
      <c r="N29" s="79"/>
      <c r="O29" s="80"/>
    </row>
    <row r="30" spans="1:20" hidden="1" x14ac:dyDescent="0.25">
      <c r="A30" s="311"/>
      <c r="B30" s="316"/>
      <c r="C30" s="310"/>
      <c r="D30" s="44" t="s">
        <v>198</v>
      </c>
      <c r="E30" s="19" t="s">
        <v>9</v>
      </c>
      <c r="F30" s="20">
        <v>0.28999999999999998</v>
      </c>
      <c r="G30" s="20">
        <v>0.28999999999999998</v>
      </c>
      <c r="H30" s="20">
        <v>3.5</v>
      </c>
      <c r="I30" s="20">
        <v>0.28999999999999998</v>
      </c>
      <c r="J30" s="20">
        <v>3.5</v>
      </c>
      <c r="K30" s="28">
        <v>50000</v>
      </c>
      <c r="L30" s="75">
        <v>20000</v>
      </c>
      <c r="M30" s="79"/>
      <c r="N30" s="79"/>
      <c r="O30" s="80"/>
    </row>
    <row r="31" spans="1:20" s="175" customFormat="1" ht="33" x14ac:dyDescent="0.25">
      <c r="A31" s="176">
        <f>MAX($A$5:A30)+1</f>
        <v>15</v>
      </c>
      <c r="B31" s="176" t="s">
        <v>76</v>
      </c>
      <c r="C31" s="177">
        <v>9840</v>
      </c>
      <c r="D31" s="168" t="s">
        <v>75</v>
      </c>
      <c r="E31" s="169" t="s">
        <v>77</v>
      </c>
      <c r="F31" s="170">
        <v>8.74</v>
      </c>
      <c r="G31" s="170">
        <v>8.74</v>
      </c>
      <c r="H31" s="170">
        <v>0</v>
      </c>
      <c r="I31" s="170">
        <v>8.74</v>
      </c>
      <c r="J31" s="170">
        <v>0</v>
      </c>
      <c r="K31" s="171">
        <v>0</v>
      </c>
      <c r="L31" s="172">
        <v>0</v>
      </c>
      <c r="M31" s="173"/>
      <c r="N31" s="173"/>
      <c r="O31" s="174"/>
    </row>
    <row r="32" spans="1:20" hidden="1" x14ac:dyDescent="0.25">
      <c r="A32" s="311">
        <f>MAX($A$5:A31)+1</f>
        <v>16</v>
      </c>
      <c r="B32" s="309" t="s">
        <v>78</v>
      </c>
      <c r="C32" s="308">
        <v>30848</v>
      </c>
      <c r="D32" s="18" t="s">
        <v>79</v>
      </c>
      <c r="E32" s="19" t="s">
        <v>80</v>
      </c>
      <c r="F32" s="20">
        <v>2.11</v>
      </c>
      <c r="G32" s="20">
        <v>2.11</v>
      </c>
      <c r="H32" s="20">
        <v>3</v>
      </c>
      <c r="I32" s="20">
        <v>2.11</v>
      </c>
      <c r="J32" s="20">
        <v>3</v>
      </c>
      <c r="K32" s="28">
        <v>60000</v>
      </c>
      <c r="L32" s="76">
        <v>30000</v>
      </c>
      <c r="M32" s="81"/>
      <c r="N32" s="81"/>
      <c r="O32" s="80"/>
    </row>
    <row r="33" spans="1:15" s="175" customFormat="1" ht="33" x14ac:dyDescent="0.25">
      <c r="A33" s="311"/>
      <c r="B33" s="309"/>
      <c r="C33" s="308"/>
      <c r="D33" s="168" t="s">
        <v>81</v>
      </c>
      <c r="E33" s="169" t="s">
        <v>82</v>
      </c>
      <c r="F33" s="170">
        <v>4.5</v>
      </c>
      <c r="G33" s="170">
        <v>0</v>
      </c>
      <c r="H33" s="170">
        <v>4.5</v>
      </c>
      <c r="I33" s="170">
        <v>0</v>
      </c>
      <c r="J33" s="170">
        <v>4.5</v>
      </c>
      <c r="K33" s="171">
        <v>0</v>
      </c>
      <c r="L33" s="172">
        <v>150000</v>
      </c>
      <c r="M33" s="173"/>
      <c r="N33" s="173"/>
      <c r="O33" s="174"/>
    </row>
    <row r="34" spans="1:15" s="175" customFormat="1" x14ac:dyDescent="0.25">
      <c r="A34" s="176">
        <f>MAX($A$5:A33)+1</f>
        <v>17</v>
      </c>
      <c r="B34" s="176" t="s">
        <v>83</v>
      </c>
      <c r="C34" s="177">
        <v>6852</v>
      </c>
      <c r="D34" s="168" t="s">
        <v>299</v>
      </c>
      <c r="E34" s="169" t="s">
        <v>9</v>
      </c>
      <c r="F34" s="170">
        <v>5</v>
      </c>
      <c r="G34" s="170">
        <v>0</v>
      </c>
      <c r="H34" s="170">
        <v>5</v>
      </c>
      <c r="I34" s="170">
        <v>0</v>
      </c>
      <c r="J34" s="170">
        <v>5</v>
      </c>
      <c r="K34" s="171">
        <v>20000</v>
      </c>
      <c r="L34" s="172">
        <v>0</v>
      </c>
      <c r="M34" s="173"/>
      <c r="N34" s="173"/>
      <c r="O34" s="174"/>
    </row>
    <row r="35" spans="1:15" s="33" customFormat="1" ht="49.5" x14ac:dyDescent="0.25">
      <c r="A35" s="103">
        <f>MAX($A$5:A34)+1</f>
        <v>18</v>
      </c>
      <c r="B35" s="103" t="s">
        <v>84</v>
      </c>
      <c r="C35" s="104">
        <v>9916</v>
      </c>
      <c r="D35" s="105" t="s">
        <v>85</v>
      </c>
      <c r="E35" s="106" t="s">
        <v>98</v>
      </c>
      <c r="F35" s="107">
        <v>5</v>
      </c>
      <c r="G35" s="107">
        <v>5</v>
      </c>
      <c r="H35" s="107">
        <v>0</v>
      </c>
      <c r="I35" s="107">
        <v>5</v>
      </c>
      <c r="J35" s="107">
        <v>0</v>
      </c>
      <c r="K35" s="112">
        <v>156000</v>
      </c>
      <c r="L35" s="113">
        <v>0</v>
      </c>
      <c r="M35" s="115"/>
      <c r="N35" s="115"/>
      <c r="O35" s="111"/>
    </row>
    <row r="36" spans="1:15" s="175" customFormat="1" x14ac:dyDescent="0.25">
      <c r="A36" s="176">
        <f>MAX($A$5:A35)+1</f>
        <v>19</v>
      </c>
      <c r="B36" s="176" t="s">
        <v>87</v>
      </c>
      <c r="C36" s="177">
        <v>20611</v>
      </c>
      <c r="D36" s="168" t="s">
        <v>88</v>
      </c>
      <c r="E36" s="169" t="s">
        <v>9</v>
      </c>
      <c r="F36" s="170">
        <v>10</v>
      </c>
      <c r="G36" s="170">
        <v>5</v>
      </c>
      <c r="H36" s="170">
        <v>5</v>
      </c>
      <c r="I36" s="170">
        <v>5</v>
      </c>
      <c r="J36" s="170">
        <v>5</v>
      </c>
      <c r="K36" s="171">
        <v>1100000</v>
      </c>
      <c r="L36" s="172">
        <v>1100000</v>
      </c>
      <c r="M36" s="173"/>
      <c r="N36" s="173"/>
      <c r="O36" s="174"/>
    </row>
    <row r="37" spans="1:15" s="33" customFormat="1" ht="33" x14ac:dyDescent="0.25">
      <c r="A37" s="299">
        <f>MAX($A$5:A36)+1</f>
        <v>20</v>
      </c>
      <c r="B37" s="299" t="s">
        <v>89</v>
      </c>
      <c r="C37" s="300">
        <v>6508</v>
      </c>
      <c r="D37" s="116" t="s">
        <v>90</v>
      </c>
      <c r="E37" s="117" t="s">
        <v>91</v>
      </c>
      <c r="F37" s="118">
        <v>5.6</v>
      </c>
      <c r="G37" s="118">
        <v>0</v>
      </c>
      <c r="H37" s="118">
        <v>5.6</v>
      </c>
      <c r="I37" s="118">
        <v>0</v>
      </c>
      <c r="J37" s="118">
        <v>5.6</v>
      </c>
      <c r="K37" s="119">
        <v>0</v>
      </c>
      <c r="L37" s="120">
        <v>1680000</v>
      </c>
      <c r="M37" s="121"/>
      <c r="N37" s="121"/>
      <c r="O37" s="122"/>
    </row>
    <row r="38" spans="1:15" s="175" customFormat="1" ht="49.5" x14ac:dyDescent="0.25">
      <c r="A38" s="176">
        <f>MAX($A$5:A37)+1</f>
        <v>21</v>
      </c>
      <c r="B38" s="176" t="s">
        <v>92</v>
      </c>
      <c r="C38" s="177">
        <v>13373</v>
      </c>
      <c r="D38" s="168" t="s">
        <v>93</v>
      </c>
      <c r="E38" s="169" t="s">
        <v>227</v>
      </c>
      <c r="F38" s="170">
        <v>15</v>
      </c>
      <c r="G38" s="170">
        <v>0</v>
      </c>
      <c r="H38" s="170">
        <v>15</v>
      </c>
      <c r="I38" s="170">
        <v>0</v>
      </c>
      <c r="J38" s="170">
        <v>15</v>
      </c>
      <c r="K38" s="171">
        <v>0</v>
      </c>
      <c r="L38" s="172">
        <v>7500000</v>
      </c>
      <c r="M38" s="173"/>
      <c r="N38" s="173"/>
      <c r="O38" s="174"/>
    </row>
    <row r="39" spans="1:15" hidden="1" x14ac:dyDescent="0.25">
      <c r="A39" s="61">
        <f>MAX($A$5:A38)+1</f>
        <v>22</v>
      </c>
      <c r="B39" s="61" t="s">
        <v>94</v>
      </c>
      <c r="C39" s="60">
        <v>9497</v>
      </c>
      <c r="D39" s="18" t="s">
        <v>95</v>
      </c>
      <c r="E39" s="19" t="s">
        <v>46</v>
      </c>
      <c r="F39" s="20">
        <v>5.01</v>
      </c>
      <c r="G39" s="20">
        <v>0.91</v>
      </c>
      <c r="H39" s="20">
        <v>4.0999999999999996</v>
      </c>
      <c r="I39" s="20">
        <v>0.91</v>
      </c>
      <c r="J39" s="20">
        <v>4.0999999999999996</v>
      </c>
      <c r="K39" s="28">
        <v>50000</v>
      </c>
      <c r="L39" s="75">
        <v>150000</v>
      </c>
      <c r="M39" s="79"/>
      <c r="N39" s="79"/>
      <c r="O39" s="80"/>
    </row>
    <row r="40" spans="1:15" s="175" customFormat="1" ht="49.5" x14ac:dyDescent="0.25">
      <c r="A40" s="298">
        <f>MAX($A$5:A39)+1</f>
        <v>23</v>
      </c>
      <c r="B40" s="298" t="s">
        <v>96</v>
      </c>
      <c r="C40" s="297">
        <v>7972</v>
      </c>
      <c r="D40" s="168" t="s">
        <v>97</v>
      </c>
      <c r="E40" s="169" t="s">
        <v>98</v>
      </c>
      <c r="F40" s="170">
        <v>5</v>
      </c>
      <c r="G40" s="170">
        <v>0</v>
      </c>
      <c r="H40" s="170">
        <v>5</v>
      </c>
      <c r="I40" s="170">
        <v>0</v>
      </c>
      <c r="J40" s="170">
        <v>5</v>
      </c>
      <c r="K40" s="171">
        <v>0</v>
      </c>
      <c r="L40" s="172">
        <v>156000</v>
      </c>
      <c r="M40" s="173"/>
      <c r="N40" s="173"/>
      <c r="O40" s="174"/>
    </row>
    <row r="41" spans="1:15" s="175" customFormat="1" x14ac:dyDescent="0.2">
      <c r="A41" s="176">
        <f>MAX($A$5:A40)+1</f>
        <v>24</v>
      </c>
      <c r="B41" s="176" t="s">
        <v>99</v>
      </c>
      <c r="C41" s="177">
        <v>6876</v>
      </c>
      <c r="D41" s="168" t="s">
        <v>100</v>
      </c>
      <c r="E41" s="169" t="s">
        <v>46</v>
      </c>
      <c r="F41" s="170">
        <v>10</v>
      </c>
      <c r="G41" s="170">
        <v>0.3</v>
      </c>
      <c r="H41" s="170">
        <v>9.6999999999999993</v>
      </c>
      <c r="I41" s="170">
        <v>0</v>
      </c>
      <c r="J41" s="170">
        <v>10</v>
      </c>
      <c r="K41" s="171">
        <v>0</v>
      </c>
      <c r="L41" s="172">
        <v>50000</v>
      </c>
      <c r="M41" s="179">
        <v>221234</v>
      </c>
      <c r="N41" s="179" t="s">
        <v>178</v>
      </c>
      <c r="O41" s="174"/>
    </row>
    <row r="42" spans="1:15" hidden="1" x14ac:dyDescent="0.25">
      <c r="A42" s="61">
        <f>MAX($A$5:A41)+1</f>
        <v>25</v>
      </c>
      <c r="B42" s="61" t="s">
        <v>101</v>
      </c>
      <c r="C42" s="60">
        <v>8129</v>
      </c>
      <c r="D42" s="18" t="s">
        <v>102</v>
      </c>
      <c r="E42" s="19" t="s">
        <v>46</v>
      </c>
      <c r="F42" s="20">
        <v>5</v>
      </c>
      <c r="G42" s="20">
        <v>0</v>
      </c>
      <c r="H42" s="20">
        <v>5</v>
      </c>
      <c r="I42" s="20">
        <v>0</v>
      </c>
      <c r="J42" s="20">
        <v>5</v>
      </c>
      <c r="K42" s="28">
        <v>0</v>
      </c>
      <c r="L42" s="75">
        <v>0</v>
      </c>
      <c r="M42" s="79"/>
      <c r="N42" s="79"/>
      <c r="O42" s="80"/>
    </row>
    <row r="43" spans="1:15" s="33" customFormat="1" ht="33" x14ac:dyDescent="0.25">
      <c r="A43" s="103">
        <f>MAX($A$5:A42)+1</f>
        <v>26</v>
      </c>
      <c r="B43" s="103" t="s">
        <v>103</v>
      </c>
      <c r="C43" s="104">
        <v>16624</v>
      </c>
      <c r="D43" s="105" t="s">
        <v>298</v>
      </c>
      <c r="E43" s="106" t="s">
        <v>210</v>
      </c>
      <c r="F43" s="107">
        <v>5</v>
      </c>
      <c r="G43" s="107">
        <v>0</v>
      </c>
      <c r="H43" s="107">
        <v>5</v>
      </c>
      <c r="I43" s="107">
        <v>0</v>
      </c>
      <c r="J43" s="107">
        <v>5</v>
      </c>
      <c r="K43" s="112">
        <v>0</v>
      </c>
      <c r="L43" s="113">
        <v>300000</v>
      </c>
      <c r="M43" s="115"/>
      <c r="N43" s="115"/>
      <c r="O43" s="111"/>
    </row>
    <row r="44" spans="1:15" hidden="1" x14ac:dyDescent="0.25">
      <c r="A44" s="61">
        <f>MAX($A$5:A43)+1</f>
        <v>27</v>
      </c>
      <c r="B44" s="61" t="s">
        <v>104</v>
      </c>
      <c r="C44" s="60">
        <v>13641</v>
      </c>
      <c r="D44" s="18" t="s">
        <v>105</v>
      </c>
      <c r="E44" s="19" t="s">
        <v>9</v>
      </c>
      <c r="F44" s="20">
        <v>5</v>
      </c>
      <c r="G44" s="20">
        <v>1.48</v>
      </c>
      <c r="H44" s="20">
        <v>3.52</v>
      </c>
      <c r="I44" s="20">
        <v>0</v>
      </c>
      <c r="J44" s="20">
        <v>5</v>
      </c>
      <c r="K44" s="28">
        <v>150000</v>
      </c>
      <c r="L44" s="75">
        <v>400000</v>
      </c>
      <c r="M44" s="79"/>
      <c r="N44" s="79"/>
      <c r="O44" s="80" t="s">
        <v>106</v>
      </c>
    </row>
    <row r="45" spans="1:15" ht="33" hidden="1" x14ac:dyDescent="0.25">
      <c r="A45" s="61">
        <f>MAX($A$5:A44)+1</f>
        <v>28</v>
      </c>
      <c r="B45" s="61" t="s">
        <v>108</v>
      </c>
      <c r="C45" s="60">
        <v>5906</v>
      </c>
      <c r="D45" s="18" t="s">
        <v>107</v>
      </c>
      <c r="E45" s="19" t="s">
        <v>109</v>
      </c>
      <c r="F45" s="20">
        <v>5.8</v>
      </c>
      <c r="G45" s="20">
        <v>0</v>
      </c>
      <c r="H45" s="20">
        <v>5.8</v>
      </c>
      <c r="I45" s="20">
        <v>0</v>
      </c>
      <c r="J45" s="20">
        <v>5.8</v>
      </c>
      <c r="K45" s="28">
        <v>0</v>
      </c>
      <c r="L45" s="75">
        <v>1740000</v>
      </c>
      <c r="M45" s="79"/>
      <c r="N45" s="79"/>
      <c r="O45" s="80"/>
    </row>
    <row r="46" spans="1:15" ht="49.5" hidden="1" x14ac:dyDescent="0.25">
      <c r="A46" s="61">
        <f>MAX($A$5:A45)+1</f>
        <v>29</v>
      </c>
      <c r="B46" s="61" t="s">
        <v>110</v>
      </c>
      <c r="C46" s="60">
        <v>5771</v>
      </c>
      <c r="D46" s="18" t="s">
        <v>111</v>
      </c>
      <c r="E46" s="19" t="s">
        <v>112</v>
      </c>
      <c r="F46" s="20">
        <v>5</v>
      </c>
      <c r="G46" s="20">
        <v>0</v>
      </c>
      <c r="H46" s="20">
        <v>5</v>
      </c>
      <c r="I46" s="20">
        <v>0</v>
      </c>
      <c r="J46" s="20">
        <v>5</v>
      </c>
      <c r="K46" s="28">
        <v>0</v>
      </c>
      <c r="L46" s="75">
        <v>20000</v>
      </c>
      <c r="M46" s="79"/>
      <c r="N46" s="79"/>
      <c r="O46" s="80"/>
    </row>
    <row r="47" spans="1:15" ht="33" hidden="1" x14ac:dyDescent="0.25">
      <c r="A47" s="311">
        <f>MAX($A$5:A46)+1</f>
        <v>30</v>
      </c>
      <c r="B47" s="311" t="s">
        <v>113</v>
      </c>
      <c r="C47" s="310">
        <v>7479</v>
      </c>
      <c r="D47" s="18" t="s">
        <v>114</v>
      </c>
      <c r="E47" s="19" t="s">
        <v>116</v>
      </c>
      <c r="F47" s="20">
        <v>6.5</v>
      </c>
      <c r="G47" s="20">
        <v>0.05</v>
      </c>
      <c r="H47" s="20">
        <v>6.45</v>
      </c>
      <c r="I47" s="20">
        <v>2</v>
      </c>
      <c r="J47" s="20">
        <v>4.5</v>
      </c>
      <c r="K47" s="28">
        <v>45000</v>
      </c>
      <c r="L47" s="75">
        <v>95000</v>
      </c>
      <c r="M47" s="79"/>
      <c r="N47" s="79"/>
      <c r="O47" s="80"/>
    </row>
    <row r="48" spans="1:15" ht="33" hidden="1" x14ac:dyDescent="0.25">
      <c r="A48" s="311"/>
      <c r="B48" s="311"/>
      <c r="C48" s="310"/>
      <c r="D48" s="18" t="s">
        <v>115</v>
      </c>
      <c r="E48" s="19" t="s">
        <v>116</v>
      </c>
      <c r="F48" s="20">
        <v>5</v>
      </c>
      <c r="G48" s="20">
        <v>0</v>
      </c>
      <c r="H48" s="20">
        <v>5</v>
      </c>
      <c r="I48" s="20">
        <v>0</v>
      </c>
      <c r="J48" s="20">
        <v>5</v>
      </c>
      <c r="K48" s="28">
        <v>0</v>
      </c>
      <c r="L48" s="75">
        <v>120000</v>
      </c>
      <c r="M48" s="79"/>
      <c r="N48" s="79"/>
      <c r="O48" s="80"/>
    </row>
    <row r="49" spans="1:15" ht="33" hidden="1" x14ac:dyDescent="0.25">
      <c r="A49" s="312">
        <f>MAX($A$5:A48)+1</f>
        <v>31</v>
      </c>
      <c r="B49" s="312" t="s">
        <v>117</v>
      </c>
      <c r="C49" s="314">
        <v>6919</v>
      </c>
      <c r="D49" s="18" t="s">
        <v>118</v>
      </c>
      <c r="E49" s="19" t="s">
        <v>119</v>
      </c>
      <c r="F49" s="20">
        <v>6</v>
      </c>
      <c r="G49" s="20">
        <v>0</v>
      </c>
      <c r="H49" s="20">
        <v>6</v>
      </c>
      <c r="I49" s="20">
        <v>0</v>
      </c>
      <c r="J49" s="20">
        <v>6</v>
      </c>
      <c r="K49" s="28">
        <v>0</v>
      </c>
      <c r="L49" s="75">
        <v>120000</v>
      </c>
      <c r="M49" s="79"/>
      <c r="N49" s="79"/>
      <c r="O49" s="80"/>
    </row>
    <row r="50" spans="1:15" s="50" customFormat="1" ht="33" x14ac:dyDescent="0.25">
      <c r="A50" s="313"/>
      <c r="B50" s="313"/>
      <c r="C50" s="315"/>
      <c r="D50" s="116" t="s">
        <v>218</v>
      </c>
      <c r="E50" s="117" t="s">
        <v>215</v>
      </c>
      <c r="F50" s="118">
        <v>4.6500000000000004</v>
      </c>
      <c r="G50" s="118"/>
      <c r="H50" s="118">
        <v>4.6500000000000004</v>
      </c>
      <c r="I50" s="118"/>
      <c r="J50" s="118">
        <v>4.6500000000000004</v>
      </c>
      <c r="K50" s="119"/>
      <c r="L50" s="120">
        <v>232500</v>
      </c>
      <c r="M50" s="121" t="s">
        <v>216</v>
      </c>
      <c r="N50" s="121" t="s">
        <v>217</v>
      </c>
      <c r="O50" s="122"/>
    </row>
    <row r="51" spans="1:15" s="175" customFormat="1" x14ac:dyDescent="0.25">
      <c r="A51" s="176">
        <f>MAX($A$5:A49)+1</f>
        <v>32</v>
      </c>
      <c r="B51" s="176" t="s">
        <v>120</v>
      </c>
      <c r="C51" s="177">
        <v>7163</v>
      </c>
      <c r="D51" s="168" t="s">
        <v>121</v>
      </c>
      <c r="E51" s="169" t="s">
        <v>46</v>
      </c>
      <c r="F51" s="170">
        <v>10</v>
      </c>
      <c r="G51" s="170">
        <v>10</v>
      </c>
      <c r="H51" s="170">
        <v>0</v>
      </c>
      <c r="I51" s="170">
        <v>10</v>
      </c>
      <c r="J51" s="170">
        <v>0</v>
      </c>
      <c r="K51" s="171">
        <v>20000</v>
      </c>
      <c r="L51" s="172">
        <v>60000</v>
      </c>
      <c r="M51" s="173"/>
      <c r="N51" s="173"/>
      <c r="O51" s="174"/>
    </row>
    <row r="52" spans="1:15" hidden="1" x14ac:dyDescent="0.25">
      <c r="A52" s="311">
        <f>MAX($A$5:A51)+1</f>
        <v>33</v>
      </c>
      <c r="B52" s="316" t="s">
        <v>122</v>
      </c>
      <c r="C52" s="310">
        <v>6542</v>
      </c>
      <c r="D52" s="44" t="s">
        <v>185</v>
      </c>
      <c r="E52" s="45" t="s">
        <v>123</v>
      </c>
      <c r="F52" s="20">
        <v>1.6</v>
      </c>
      <c r="G52" s="20">
        <v>0.8</v>
      </c>
      <c r="H52" s="20">
        <v>0.8</v>
      </c>
      <c r="I52" s="20">
        <v>0.8</v>
      </c>
      <c r="J52" s="20">
        <v>0.8</v>
      </c>
      <c r="K52" s="28">
        <v>22642</v>
      </c>
      <c r="L52" s="75">
        <v>115872</v>
      </c>
      <c r="M52" s="79"/>
      <c r="N52" s="79"/>
      <c r="O52" s="80"/>
    </row>
    <row r="53" spans="1:15" hidden="1" x14ac:dyDescent="0.25">
      <c r="A53" s="311"/>
      <c r="B53" s="316"/>
      <c r="C53" s="310"/>
      <c r="D53" s="44" t="s">
        <v>186</v>
      </c>
      <c r="E53" s="45" t="s">
        <v>124</v>
      </c>
      <c r="F53" s="20">
        <v>3.1</v>
      </c>
      <c r="G53" s="20">
        <v>3.1</v>
      </c>
      <c r="H53" s="20">
        <v>0</v>
      </c>
      <c r="I53" s="20">
        <v>3.1</v>
      </c>
      <c r="J53" s="20">
        <v>0</v>
      </c>
      <c r="K53" s="28">
        <v>300000</v>
      </c>
      <c r="L53" s="75">
        <v>0</v>
      </c>
      <c r="M53" s="79"/>
      <c r="N53" s="79"/>
      <c r="O53" s="80"/>
    </row>
    <row r="54" spans="1:15" hidden="1" x14ac:dyDescent="0.25">
      <c r="A54" s="317">
        <f>MAX($A$5:A53)+1</f>
        <v>34</v>
      </c>
      <c r="B54" s="317" t="s">
        <v>125</v>
      </c>
      <c r="C54" s="324">
        <v>16907</v>
      </c>
      <c r="D54" s="18" t="s">
        <v>126</v>
      </c>
      <c r="E54" s="19" t="s">
        <v>129</v>
      </c>
      <c r="F54" s="20">
        <v>0.95</v>
      </c>
      <c r="G54" s="20">
        <v>0.95</v>
      </c>
      <c r="H54" s="20">
        <v>0</v>
      </c>
      <c r="I54" s="20">
        <v>0</v>
      </c>
      <c r="J54" s="20">
        <v>0.95</v>
      </c>
      <c r="K54" s="28">
        <v>0</v>
      </c>
      <c r="L54" s="75">
        <v>142500</v>
      </c>
      <c r="M54" s="79"/>
      <c r="N54" s="79"/>
      <c r="O54" s="80"/>
    </row>
    <row r="55" spans="1:15" s="33" customFormat="1" x14ac:dyDescent="0.25">
      <c r="A55" s="317"/>
      <c r="B55" s="317"/>
      <c r="C55" s="324"/>
      <c r="D55" s="105" t="s">
        <v>127</v>
      </c>
      <c r="E55" s="106" t="s">
        <v>129</v>
      </c>
      <c r="F55" s="107">
        <v>2</v>
      </c>
      <c r="G55" s="107">
        <v>2</v>
      </c>
      <c r="H55" s="107">
        <v>0</v>
      </c>
      <c r="I55" s="107">
        <v>0</v>
      </c>
      <c r="J55" s="107">
        <v>2</v>
      </c>
      <c r="K55" s="112">
        <v>0</v>
      </c>
      <c r="L55" s="113">
        <v>400000</v>
      </c>
      <c r="M55" s="115"/>
      <c r="N55" s="115"/>
      <c r="O55" s="111"/>
    </row>
    <row r="56" spans="1:15" hidden="1" x14ac:dyDescent="0.25">
      <c r="A56" s="317"/>
      <c r="B56" s="317"/>
      <c r="C56" s="324"/>
      <c r="D56" s="18" t="s">
        <v>128</v>
      </c>
      <c r="E56" s="19" t="s">
        <v>129</v>
      </c>
      <c r="F56" s="20">
        <v>1.86</v>
      </c>
      <c r="G56" s="20">
        <v>1.86</v>
      </c>
      <c r="H56" s="20">
        <v>0</v>
      </c>
      <c r="I56" s="20">
        <v>1.86</v>
      </c>
      <c r="J56" s="20">
        <v>0</v>
      </c>
      <c r="K56" s="28">
        <v>372000</v>
      </c>
      <c r="L56" s="75"/>
      <c r="M56" s="79"/>
      <c r="N56" s="79"/>
      <c r="O56" s="80"/>
    </row>
    <row r="57" spans="1:15" ht="33" hidden="1" x14ac:dyDescent="0.25">
      <c r="A57" s="311">
        <f>MAX($A$5:A56)+1</f>
        <v>35</v>
      </c>
      <c r="B57" s="316" t="s">
        <v>130</v>
      </c>
      <c r="C57" s="310">
        <v>11156</v>
      </c>
      <c r="D57" s="44" t="s">
        <v>188</v>
      </c>
      <c r="E57" s="19" t="s">
        <v>9</v>
      </c>
      <c r="F57" s="20">
        <v>0.6</v>
      </c>
      <c r="G57" s="20">
        <v>0.6</v>
      </c>
      <c r="H57" s="20">
        <v>0</v>
      </c>
      <c r="I57" s="20">
        <v>0.6</v>
      </c>
      <c r="J57" s="20">
        <v>0</v>
      </c>
      <c r="K57" s="28">
        <v>0</v>
      </c>
      <c r="L57" s="75">
        <v>10000</v>
      </c>
      <c r="M57" s="79"/>
      <c r="N57" s="79"/>
      <c r="O57" s="80"/>
    </row>
    <row r="58" spans="1:15" ht="33" hidden="1" x14ac:dyDescent="0.25">
      <c r="A58" s="311"/>
      <c r="B58" s="316"/>
      <c r="C58" s="310"/>
      <c r="D58" s="44" t="s">
        <v>189</v>
      </c>
      <c r="E58" s="19" t="s">
        <v>131</v>
      </c>
      <c r="F58" s="20">
        <v>5.2</v>
      </c>
      <c r="G58" s="20">
        <v>0</v>
      </c>
      <c r="H58" s="20">
        <v>5.2</v>
      </c>
      <c r="I58" s="20">
        <v>0</v>
      </c>
      <c r="J58" s="20">
        <v>5.2</v>
      </c>
      <c r="K58" s="28">
        <v>0</v>
      </c>
      <c r="L58" s="75">
        <v>300000</v>
      </c>
      <c r="M58" s="79"/>
      <c r="N58" s="79"/>
      <c r="O58" s="80"/>
    </row>
    <row r="59" spans="1:15" ht="33" hidden="1" x14ac:dyDescent="0.25">
      <c r="A59" s="61">
        <f>MAX($A$5:A58)+1</f>
        <v>36</v>
      </c>
      <c r="B59" s="61" t="s">
        <v>133</v>
      </c>
      <c r="C59" s="60">
        <v>11499</v>
      </c>
      <c r="D59" s="18" t="s">
        <v>134</v>
      </c>
      <c r="E59" s="19" t="s">
        <v>135</v>
      </c>
      <c r="F59" s="20">
        <v>5.6</v>
      </c>
      <c r="G59" s="20">
        <v>0</v>
      </c>
      <c r="H59" s="20">
        <v>5.6</v>
      </c>
      <c r="I59" s="20">
        <v>0</v>
      </c>
      <c r="J59" s="20">
        <v>5.6</v>
      </c>
      <c r="K59" s="28">
        <v>0</v>
      </c>
      <c r="L59" s="75">
        <v>1680000</v>
      </c>
      <c r="M59" s="83" t="s">
        <v>179</v>
      </c>
      <c r="N59" s="83" t="s">
        <v>180</v>
      </c>
      <c r="O59" s="80"/>
    </row>
    <row r="60" spans="1:15" s="33" customFormat="1" ht="33" x14ac:dyDescent="0.25">
      <c r="A60" s="103">
        <f>MAX($A$5:A59)+1</f>
        <v>37</v>
      </c>
      <c r="B60" s="123" t="s">
        <v>136</v>
      </c>
      <c r="C60" s="104">
        <v>23316</v>
      </c>
      <c r="D60" s="116" t="s">
        <v>190</v>
      </c>
      <c r="E60" s="106" t="s">
        <v>64</v>
      </c>
      <c r="F60" s="107">
        <v>12</v>
      </c>
      <c r="G60" s="107">
        <v>0</v>
      </c>
      <c r="H60" s="107">
        <v>12</v>
      </c>
      <c r="I60" s="107">
        <v>0</v>
      </c>
      <c r="J60" s="107">
        <v>12</v>
      </c>
      <c r="K60" s="112">
        <v>0</v>
      </c>
      <c r="L60" s="113">
        <v>0</v>
      </c>
      <c r="M60" s="115"/>
      <c r="N60" s="115"/>
      <c r="O60" s="111"/>
    </row>
    <row r="61" spans="1:15" s="175" customFormat="1" x14ac:dyDescent="0.25">
      <c r="A61" s="176">
        <f>MAX($A$5:A60)+1</f>
        <v>38</v>
      </c>
      <c r="B61" s="176" t="s">
        <v>137</v>
      </c>
      <c r="C61" s="177">
        <v>19497</v>
      </c>
      <c r="D61" s="168" t="s">
        <v>138</v>
      </c>
      <c r="E61" s="169" t="s">
        <v>139</v>
      </c>
      <c r="F61" s="170">
        <v>5</v>
      </c>
      <c r="G61" s="170">
        <v>0</v>
      </c>
      <c r="H61" s="170">
        <v>5</v>
      </c>
      <c r="I61" s="170">
        <v>0</v>
      </c>
      <c r="J61" s="170">
        <v>5</v>
      </c>
      <c r="K61" s="171">
        <v>0</v>
      </c>
      <c r="L61" s="172">
        <v>20000</v>
      </c>
      <c r="M61" s="173"/>
      <c r="N61" s="173"/>
      <c r="O61" s="174"/>
    </row>
    <row r="62" spans="1:15" hidden="1" x14ac:dyDescent="0.25">
      <c r="A62" s="61">
        <f>MAX($A$5:A61)+1</f>
        <v>39</v>
      </c>
      <c r="B62" s="61" t="s">
        <v>140</v>
      </c>
      <c r="C62" s="60">
        <v>14197</v>
      </c>
      <c r="D62" s="18" t="s">
        <v>141</v>
      </c>
      <c r="E62" s="19" t="s">
        <v>9</v>
      </c>
      <c r="F62" s="20">
        <v>11.3</v>
      </c>
      <c r="G62" s="20">
        <v>0</v>
      </c>
      <c r="H62" s="20">
        <v>11.3</v>
      </c>
      <c r="I62" s="20">
        <v>0</v>
      </c>
      <c r="J62" s="20">
        <v>11.3</v>
      </c>
      <c r="K62" s="28">
        <v>0</v>
      </c>
      <c r="L62" s="75">
        <v>250000</v>
      </c>
      <c r="M62" s="79"/>
      <c r="N62" s="79"/>
      <c r="O62" s="80"/>
    </row>
    <row r="63" spans="1:15" hidden="1" x14ac:dyDescent="0.25">
      <c r="A63" s="61">
        <f>MAX($A$5:A62)+1</f>
        <v>40</v>
      </c>
      <c r="B63" s="65" t="s">
        <v>144</v>
      </c>
      <c r="C63" s="60">
        <v>3777</v>
      </c>
      <c r="D63" s="44" t="s">
        <v>191</v>
      </c>
      <c r="E63" s="19" t="s">
        <v>46</v>
      </c>
      <c r="F63" s="20">
        <v>1.5</v>
      </c>
      <c r="G63" s="20">
        <v>0</v>
      </c>
      <c r="H63" s="20">
        <v>1.5</v>
      </c>
      <c r="I63" s="20">
        <v>1.5</v>
      </c>
      <c r="J63" s="20">
        <v>0</v>
      </c>
      <c r="K63" s="28">
        <v>0</v>
      </c>
      <c r="L63" s="75">
        <v>200000</v>
      </c>
      <c r="M63" s="79"/>
      <c r="N63" s="79"/>
      <c r="O63" s="80"/>
    </row>
    <row r="64" spans="1:15" s="33" customFormat="1" ht="49.5" x14ac:dyDescent="0.25">
      <c r="A64" s="123">
        <f>MAX($A$5:A63)+1</f>
        <v>41</v>
      </c>
      <c r="B64" s="123" t="s">
        <v>145</v>
      </c>
      <c r="C64" s="104">
        <v>14117</v>
      </c>
      <c r="D64" s="117" t="s">
        <v>146</v>
      </c>
      <c r="E64" s="117" t="s">
        <v>147</v>
      </c>
      <c r="F64" s="118">
        <v>8.34</v>
      </c>
      <c r="G64" s="118">
        <v>1.4</v>
      </c>
      <c r="H64" s="118">
        <v>6.9</v>
      </c>
      <c r="I64" s="118">
        <v>5</v>
      </c>
      <c r="J64" s="118">
        <v>6.5</v>
      </c>
      <c r="K64" s="119">
        <v>600000</v>
      </c>
      <c r="L64" s="120">
        <v>850000</v>
      </c>
      <c r="M64" s="115"/>
      <c r="N64" s="115"/>
      <c r="O64" s="111"/>
    </row>
    <row r="65" spans="1:17" s="50" customFormat="1" ht="66" hidden="1" x14ac:dyDescent="0.25">
      <c r="A65" s="318">
        <f>MAX($A$5:A64)+1</f>
        <v>42</v>
      </c>
      <c r="B65" s="318" t="s">
        <v>148</v>
      </c>
      <c r="C65" s="324">
        <v>28192</v>
      </c>
      <c r="D65" s="44" t="s">
        <v>69</v>
      </c>
      <c r="E65" s="45" t="s">
        <v>149</v>
      </c>
      <c r="F65" s="66">
        <v>9.8800000000000008</v>
      </c>
      <c r="G65" s="66">
        <v>9.8800000000000008</v>
      </c>
      <c r="H65" s="20">
        <v>0</v>
      </c>
      <c r="I65" s="66">
        <v>9.8800000000000008</v>
      </c>
      <c r="J65" s="20">
        <v>0</v>
      </c>
      <c r="K65" s="67">
        <v>2000000</v>
      </c>
      <c r="L65" s="75">
        <v>0</v>
      </c>
      <c r="M65" s="79"/>
      <c r="N65" s="79"/>
      <c r="O65" s="80" t="s">
        <v>152</v>
      </c>
    </row>
    <row r="66" spans="1:17" s="50" customFormat="1" ht="66" x14ac:dyDescent="0.25">
      <c r="A66" s="318"/>
      <c r="B66" s="318"/>
      <c r="C66" s="324"/>
      <c r="D66" s="116" t="s">
        <v>150</v>
      </c>
      <c r="E66" s="117" t="s">
        <v>151</v>
      </c>
      <c r="F66" s="118">
        <v>15</v>
      </c>
      <c r="G66" s="118">
        <v>15</v>
      </c>
      <c r="H66" s="107">
        <v>0</v>
      </c>
      <c r="I66" s="118">
        <v>15</v>
      </c>
      <c r="J66" s="107">
        <v>0</v>
      </c>
      <c r="K66" s="119">
        <v>3000000</v>
      </c>
      <c r="L66" s="113">
        <v>0</v>
      </c>
      <c r="M66" s="115"/>
      <c r="N66" s="115"/>
      <c r="O66" s="111" t="s">
        <v>153</v>
      </c>
    </row>
    <row r="67" spans="1:17" ht="49.5" hidden="1" x14ac:dyDescent="0.25">
      <c r="A67" s="61">
        <f>MAX($A$5:A66)+1</f>
        <v>43</v>
      </c>
      <c r="B67" s="61" t="s">
        <v>154</v>
      </c>
      <c r="C67" s="60">
        <v>5930</v>
      </c>
      <c r="D67" s="18" t="s">
        <v>155</v>
      </c>
      <c r="E67" s="19" t="s">
        <v>86</v>
      </c>
      <c r="F67" s="20">
        <v>5</v>
      </c>
      <c r="G67" s="20">
        <v>0</v>
      </c>
      <c r="H67" s="20">
        <v>5</v>
      </c>
      <c r="I67" s="20">
        <v>0</v>
      </c>
      <c r="J67" s="20">
        <v>5</v>
      </c>
      <c r="K67" s="28">
        <v>0</v>
      </c>
      <c r="L67" s="75">
        <v>156000</v>
      </c>
      <c r="M67" s="79"/>
      <c r="N67" s="79"/>
      <c r="O67" s="80"/>
    </row>
    <row r="68" spans="1:17" hidden="1" x14ac:dyDescent="0.25">
      <c r="A68" s="311">
        <f>MAX($A$5:A67)+1</f>
        <v>44</v>
      </c>
      <c r="B68" s="311" t="s">
        <v>156</v>
      </c>
      <c r="C68" s="310">
        <v>5141</v>
      </c>
      <c r="D68" s="18" t="s">
        <v>157</v>
      </c>
      <c r="E68" s="19" t="s">
        <v>46</v>
      </c>
      <c r="F68" s="20">
        <v>10</v>
      </c>
      <c r="G68" s="20">
        <v>0</v>
      </c>
      <c r="H68" s="20">
        <v>10</v>
      </c>
      <c r="I68" s="20">
        <v>0</v>
      </c>
      <c r="J68" s="20">
        <v>10</v>
      </c>
      <c r="K68" s="28">
        <v>0</v>
      </c>
      <c r="L68" s="75">
        <v>3500000</v>
      </c>
      <c r="M68" s="79"/>
      <c r="N68" s="79"/>
      <c r="O68" s="80" t="s">
        <v>159</v>
      </c>
    </row>
    <row r="69" spans="1:17" ht="33" hidden="1" x14ac:dyDescent="0.25">
      <c r="A69" s="311"/>
      <c r="B69" s="311"/>
      <c r="C69" s="310"/>
      <c r="D69" s="18" t="s">
        <v>158</v>
      </c>
      <c r="E69" s="19" t="s">
        <v>46</v>
      </c>
      <c r="F69" s="20">
        <v>5</v>
      </c>
      <c r="G69" s="20">
        <v>0</v>
      </c>
      <c r="H69" s="20">
        <v>5</v>
      </c>
      <c r="I69" s="20">
        <v>0</v>
      </c>
      <c r="J69" s="20">
        <v>5</v>
      </c>
      <c r="K69" s="28">
        <v>0</v>
      </c>
      <c r="L69" s="75">
        <v>1750000</v>
      </c>
      <c r="M69" s="79"/>
      <c r="N69" s="79"/>
      <c r="O69" s="80" t="s">
        <v>160</v>
      </c>
    </row>
    <row r="70" spans="1:17" ht="33" hidden="1" x14ac:dyDescent="0.25">
      <c r="A70" s="309">
        <f>MAX($A$5:A69)+1</f>
        <v>45</v>
      </c>
      <c r="B70" s="309" t="s">
        <v>161</v>
      </c>
      <c r="C70" s="308">
        <v>11563</v>
      </c>
      <c r="D70" s="18" t="s">
        <v>162</v>
      </c>
      <c r="E70" s="19" t="s">
        <v>164</v>
      </c>
      <c r="F70" s="20">
        <v>5</v>
      </c>
      <c r="G70" s="20">
        <v>1.34</v>
      </c>
      <c r="H70" s="20">
        <v>3.66</v>
      </c>
      <c r="I70" s="20">
        <v>1.34</v>
      </c>
      <c r="J70" s="20">
        <v>3.66</v>
      </c>
      <c r="K70" s="28">
        <v>134000</v>
      </c>
      <c r="L70" s="76">
        <v>366000</v>
      </c>
      <c r="M70" s="84" t="s">
        <v>183</v>
      </c>
      <c r="N70" s="84" t="s">
        <v>184</v>
      </c>
      <c r="O70" s="80"/>
    </row>
    <row r="71" spans="1:17" s="175" customFormat="1" ht="33" x14ac:dyDescent="0.25">
      <c r="A71" s="309"/>
      <c r="B71" s="309"/>
      <c r="C71" s="308"/>
      <c r="D71" s="168" t="s">
        <v>163</v>
      </c>
      <c r="E71" s="169" t="s">
        <v>165</v>
      </c>
      <c r="F71" s="170">
        <v>7</v>
      </c>
      <c r="G71" s="170">
        <v>0</v>
      </c>
      <c r="H71" s="170">
        <v>7</v>
      </c>
      <c r="I71" s="170">
        <v>0</v>
      </c>
      <c r="J71" s="170">
        <v>7</v>
      </c>
      <c r="K71" s="171">
        <v>0</v>
      </c>
      <c r="L71" s="172">
        <v>700000</v>
      </c>
      <c r="M71" s="173"/>
      <c r="N71" s="173"/>
      <c r="O71" s="174"/>
    </row>
    <row r="72" spans="1:17" s="33" customFormat="1" ht="33" x14ac:dyDescent="0.2">
      <c r="A72" s="124">
        <f>MAX($A$5:A71)+1</f>
        <v>46</v>
      </c>
      <c r="B72" s="124" t="s">
        <v>166</v>
      </c>
      <c r="C72" s="125">
        <v>20153</v>
      </c>
      <c r="D72" s="126" t="s">
        <v>167</v>
      </c>
      <c r="E72" s="127" t="s">
        <v>219</v>
      </c>
      <c r="F72" s="128">
        <v>5.18</v>
      </c>
      <c r="G72" s="107">
        <v>0</v>
      </c>
      <c r="H72" s="128">
        <v>5.18</v>
      </c>
      <c r="I72" s="107">
        <v>0</v>
      </c>
      <c r="J72" s="128">
        <v>5.18</v>
      </c>
      <c r="K72" s="112">
        <v>0</v>
      </c>
      <c r="L72" s="129">
        <v>1295000</v>
      </c>
      <c r="M72" s="130" t="s">
        <v>181</v>
      </c>
      <c r="N72" s="130" t="s">
        <v>182</v>
      </c>
      <c r="O72" s="111"/>
    </row>
    <row r="73" spans="1:17" x14ac:dyDescent="0.25">
      <c r="A73" s="64"/>
      <c r="B73" s="64" t="s">
        <v>1</v>
      </c>
      <c r="C73" s="35"/>
      <c r="D73" s="21"/>
      <c r="E73" s="22"/>
      <c r="F73" s="23">
        <f>SUM(F6:F72)</f>
        <v>485.1400000000001</v>
      </c>
      <c r="G73" s="23">
        <f>SUM(G6:G72)</f>
        <v>119.57</v>
      </c>
      <c r="H73" s="23">
        <f t="shared" ref="H73:L73" si="1">SUM(H6:H72)</f>
        <v>377.4</v>
      </c>
      <c r="I73" s="23">
        <f t="shared" si="1"/>
        <v>121.11999999999999</v>
      </c>
      <c r="J73" s="23">
        <f t="shared" si="1"/>
        <v>379.05</v>
      </c>
      <c r="K73" s="23">
        <f t="shared" si="1"/>
        <v>11099642</v>
      </c>
      <c r="L73" s="78">
        <f t="shared" si="1"/>
        <v>31470372</v>
      </c>
      <c r="M73" s="42"/>
      <c r="N73" s="42"/>
      <c r="O73" s="63"/>
    </row>
    <row r="75" spans="1:17" ht="17.25" x14ac:dyDescent="0.25">
      <c r="A75" s="323"/>
      <c r="B75" s="322"/>
      <c r="C75" s="322"/>
      <c r="D75" s="322"/>
      <c r="E75" s="322"/>
      <c r="F75" s="322"/>
      <c r="G75" s="322"/>
      <c r="H75" s="322"/>
      <c r="I75" s="322"/>
      <c r="J75" s="322"/>
      <c r="K75" s="322"/>
      <c r="L75" s="322"/>
      <c r="M75" s="322"/>
      <c r="N75" s="322"/>
      <c r="O75" s="322"/>
    </row>
    <row r="76" spans="1:17" x14ac:dyDescent="0.25">
      <c r="A76" s="322" t="s">
        <v>172</v>
      </c>
      <c r="B76" s="322"/>
      <c r="C76" s="322"/>
      <c r="D76" s="322"/>
      <c r="E76" s="322"/>
      <c r="F76" s="322"/>
      <c r="G76" s="322"/>
      <c r="H76" s="322"/>
      <c r="I76" s="322"/>
      <c r="J76" s="322"/>
      <c r="K76" s="322"/>
      <c r="L76" s="322"/>
      <c r="M76" s="322"/>
      <c r="N76" s="322"/>
      <c r="O76" s="322"/>
      <c r="Q76" s="6"/>
    </row>
    <row r="77" spans="1:17" x14ac:dyDescent="0.25">
      <c r="A77" s="2"/>
      <c r="B77" s="322"/>
      <c r="C77" s="322"/>
      <c r="D77" s="322"/>
      <c r="E77" s="322"/>
      <c r="F77" s="322"/>
      <c r="G77" s="322"/>
      <c r="H77" s="322"/>
      <c r="I77" s="322"/>
      <c r="J77" s="322"/>
      <c r="K77" s="322"/>
      <c r="L77" s="322"/>
      <c r="M77" s="322"/>
      <c r="N77" s="322"/>
      <c r="O77" s="322"/>
    </row>
    <row r="78" spans="1:17" x14ac:dyDescent="0.25">
      <c r="A78" s="2"/>
      <c r="B78" s="322"/>
      <c r="C78" s="322"/>
      <c r="D78" s="322"/>
      <c r="E78" s="322"/>
      <c r="F78" s="322"/>
      <c r="G78" s="322"/>
      <c r="H78" s="322"/>
      <c r="I78" s="322"/>
      <c r="J78" s="322"/>
      <c r="K78" s="322"/>
      <c r="L78" s="322"/>
      <c r="M78" s="322"/>
      <c r="N78" s="322"/>
      <c r="O78" s="322"/>
    </row>
    <row r="79" spans="1:17" x14ac:dyDescent="0.25">
      <c r="A79" s="2"/>
      <c r="B79" s="322"/>
      <c r="C79" s="322"/>
      <c r="D79" s="322"/>
      <c r="E79" s="322"/>
      <c r="F79" s="322"/>
      <c r="G79" s="322"/>
      <c r="H79" s="322"/>
      <c r="I79" s="322"/>
      <c r="J79" s="322"/>
      <c r="K79" s="322"/>
      <c r="L79" s="322"/>
      <c r="M79" s="322"/>
      <c r="N79" s="322"/>
      <c r="O79" s="322"/>
    </row>
    <row r="80" spans="1:17" x14ac:dyDescent="0.25">
      <c r="A80" s="2"/>
      <c r="B80" s="322"/>
      <c r="C80" s="322"/>
      <c r="D80" s="322"/>
      <c r="E80" s="322"/>
      <c r="F80" s="322"/>
      <c r="G80" s="322"/>
      <c r="H80" s="322"/>
      <c r="I80" s="322"/>
      <c r="J80" s="322"/>
      <c r="K80" s="322"/>
      <c r="L80" s="322"/>
      <c r="M80" s="322"/>
      <c r="N80" s="322"/>
      <c r="O80" s="322"/>
    </row>
    <row r="81" spans="1:15" x14ac:dyDescent="0.25">
      <c r="A81" s="2"/>
      <c r="B81" s="322"/>
      <c r="C81" s="322"/>
      <c r="D81" s="322"/>
      <c r="E81" s="322"/>
      <c r="F81" s="322"/>
      <c r="G81" s="322"/>
      <c r="H81" s="322"/>
      <c r="I81" s="322"/>
      <c r="J81" s="322"/>
      <c r="K81" s="322"/>
      <c r="L81" s="322"/>
      <c r="M81" s="322"/>
      <c r="N81" s="322"/>
      <c r="O81" s="322"/>
    </row>
    <row r="82" spans="1:15" ht="48" customHeight="1" x14ac:dyDescent="0.25">
      <c r="A82" s="322"/>
      <c r="B82" s="322"/>
      <c r="C82" s="322"/>
      <c r="D82" s="322"/>
      <c r="E82" s="322"/>
      <c r="F82" s="322"/>
      <c r="G82" s="322"/>
      <c r="H82" s="322"/>
      <c r="I82" s="322"/>
      <c r="J82" s="322"/>
      <c r="K82" s="322"/>
      <c r="L82" s="322"/>
      <c r="M82" s="322"/>
      <c r="N82" s="322"/>
      <c r="O82" s="322"/>
    </row>
    <row r="83" spans="1:15" x14ac:dyDescent="0.25">
      <c r="A83" s="2"/>
      <c r="B83" s="7"/>
      <c r="D83" s="13"/>
      <c r="E83" s="3"/>
      <c r="O83" s="2"/>
    </row>
    <row r="84" spans="1:15" x14ac:dyDescent="0.25">
      <c r="A84" s="2"/>
      <c r="B84" s="7"/>
      <c r="D84" s="13"/>
      <c r="E84" s="3"/>
      <c r="O84" s="2"/>
    </row>
    <row r="85" spans="1:15" x14ac:dyDescent="0.25">
      <c r="A85" s="2"/>
      <c r="B85" s="7"/>
      <c r="D85" s="13"/>
      <c r="E85" s="3"/>
      <c r="O85" s="2"/>
    </row>
    <row r="86" spans="1:15" x14ac:dyDescent="0.25">
      <c r="A86" s="2"/>
      <c r="B86" s="7"/>
      <c r="D86" s="13"/>
      <c r="E86" s="3"/>
      <c r="O86" s="2"/>
    </row>
  </sheetData>
  <mergeCells count="69">
    <mergeCell ref="C17:C19"/>
    <mergeCell ref="B17:B19"/>
    <mergeCell ref="M4:N4"/>
    <mergeCell ref="A1:O1"/>
    <mergeCell ref="G4:H4"/>
    <mergeCell ref="I4:J4"/>
    <mergeCell ref="A4:A5"/>
    <mergeCell ref="B4:B5"/>
    <mergeCell ref="D4:D5"/>
    <mergeCell ref="E4:E5"/>
    <mergeCell ref="K4:L4"/>
    <mergeCell ref="O4:O5"/>
    <mergeCell ref="A2:O2"/>
    <mergeCell ref="C4:C5"/>
    <mergeCell ref="F4:F5"/>
    <mergeCell ref="B6:B7"/>
    <mergeCell ref="C70:C71"/>
    <mergeCell ref="B70:B71"/>
    <mergeCell ref="C54:C56"/>
    <mergeCell ref="B54:B56"/>
    <mergeCell ref="C32:C33"/>
    <mergeCell ref="C68:C69"/>
    <mergeCell ref="B68:B69"/>
    <mergeCell ref="C57:C58"/>
    <mergeCell ref="B57:B58"/>
    <mergeCell ref="C65:C66"/>
    <mergeCell ref="B65:B66"/>
    <mergeCell ref="C52:C53"/>
    <mergeCell ref="B52:B53"/>
    <mergeCell ref="A82:O82"/>
    <mergeCell ref="A75:O75"/>
    <mergeCell ref="A76:O76"/>
    <mergeCell ref="B77:O77"/>
    <mergeCell ref="B78:O78"/>
    <mergeCell ref="B79:O79"/>
    <mergeCell ref="B80:O80"/>
    <mergeCell ref="B81:O81"/>
    <mergeCell ref="A6:A7"/>
    <mergeCell ref="B9:B11"/>
    <mergeCell ref="C13:C15"/>
    <mergeCell ref="B13:B15"/>
    <mergeCell ref="C9:C11"/>
    <mergeCell ref="A9:A11"/>
    <mergeCell ref="A13:A15"/>
    <mergeCell ref="C6:C7"/>
    <mergeCell ref="A17:A19"/>
    <mergeCell ref="A22:A23"/>
    <mergeCell ref="A26:A27"/>
    <mergeCell ref="A28:A30"/>
    <mergeCell ref="A32:A33"/>
    <mergeCell ref="A57:A58"/>
    <mergeCell ref="A54:A56"/>
    <mergeCell ref="A70:A71"/>
    <mergeCell ref="A68:A69"/>
    <mergeCell ref="A65:A66"/>
    <mergeCell ref="C22:C23"/>
    <mergeCell ref="B22:B23"/>
    <mergeCell ref="C26:C27"/>
    <mergeCell ref="B26:B27"/>
    <mergeCell ref="A52:A53"/>
    <mergeCell ref="A47:A48"/>
    <mergeCell ref="A49:A50"/>
    <mergeCell ref="C28:C30"/>
    <mergeCell ref="C49:C50"/>
    <mergeCell ref="B49:B50"/>
    <mergeCell ref="B28:B30"/>
    <mergeCell ref="B32:B33"/>
    <mergeCell ref="C47:C48"/>
    <mergeCell ref="B47:B48"/>
  </mergeCells>
  <phoneticPr fontId="13" type="noConversion"/>
  <pageMargins left="0.5" right="0" top="0.5" bottom="0.5" header="0.3" footer="0.3"/>
  <pageSetup paperSize="9" scale="64" fitToHeight="0" orientation="landscape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5"/>
  <sheetViews>
    <sheetView zoomScale="115" zoomScaleNormal="115" workbookViewId="0">
      <pane ySplit="4" topLeftCell="A5" activePane="bottomLeft" state="frozen"/>
      <selection pane="bottomLeft" sqref="A1:XFD1"/>
    </sheetView>
  </sheetViews>
  <sheetFormatPr defaultColWidth="9.140625" defaultRowHeight="16.5" x14ac:dyDescent="0.25"/>
  <cols>
    <col min="1" max="1" width="6" style="25" bestFit="1" customWidth="1"/>
    <col min="2" max="2" width="17.140625" style="25" customWidth="1"/>
    <col min="3" max="3" width="21.85546875" style="88" customWidth="1"/>
    <col min="4" max="4" width="13.85546875" style="88" customWidth="1"/>
    <col min="5" max="6" width="13.85546875" style="89" customWidth="1"/>
    <col min="7" max="7" width="12.140625" style="90" customWidth="1"/>
    <col min="8" max="8" width="14.140625" style="90" customWidth="1"/>
    <col min="9" max="9" width="13.42578125" style="90" customWidth="1"/>
    <col min="10" max="10" width="13.5703125" style="25" customWidth="1"/>
    <col min="11" max="11" width="10.140625" style="25" customWidth="1"/>
    <col min="12" max="12" width="11.42578125" style="25" customWidth="1"/>
    <col min="13" max="13" width="14.140625" style="25" customWidth="1"/>
    <col min="14" max="14" width="11" style="26" customWidth="1"/>
    <col min="15" max="16" width="9.140625" style="25"/>
    <col min="17" max="17" width="14.85546875" style="25" bestFit="1" customWidth="1"/>
    <col min="18" max="16384" width="9.140625" style="25"/>
  </cols>
  <sheetData>
    <row r="1" spans="1:15" ht="18.75" x14ac:dyDescent="0.25">
      <c r="A1" s="340" t="s">
        <v>6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</row>
    <row r="2" spans="1:15" ht="18.75" x14ac:dyDescent="0.25">
      <c r="A2" s="102"/>
      <c r="B2" s="102"/>
      <c r="C2" s="102"/>
      <c r="D2" s="102"/>
      <c r="E2" s="102"/>
      <c r="F2" s="102"/>
      <c r="G2" s="102"/>
      <c r="H2" s="102"/>
      <c r="I2" s="151"/>
      <c r="J2" s="341" t="s">
        <v>13</v>
      </c>
      <c r="K2" s="341"/>
    </row>
    <row r="4" spans="1:15" ht="66.75" customHeight="1" x14ac:dyDescent="0.25">
      <c r="A4" s="24" t="s">
        <v>0</v>
      </c>
      <c r="B4" s="24" t="s">
        <v>25</v>
      </c>
      <c r="C4" s="24" t="s">
        <v>12</v>
      </c>
      <c r="D4" s="24" t="s">
        <v>14</v>
      </c>
      <c r="E4" s="31" t="s">
        <v>20</v>
      </c>
      <c r="F4" s="31" t="s">
        <v>211</v>
      </c>
      <c r="G4" s="31" t="s">
        <v>19</v>
      </c>
      <c r="H4" s="31" t="s">
        <v>17</v>
      </c>
      <c r="I4" s="31" t="s">
        <v>18</v>
      </c>
      <c r="J4" s="24" t="s">
        <v>24</v>
      </c>
      <c r="K4" s="24" t="s">
        <v>3</v>
      </c>
      <c r="L4" s="24" t="s">
        <v>220</v>
      </c>
      <c r="M4" s="31" t="s">
        <v>221</v>
      </c>
      <c r="N4" s="31" t="s">
        <v>222</v>
      </c>
      <c r="O4" s="24" t="s">
        <v>223</v>
      </c>
    </row>
    <row r="5" spans="1:15" s="50" customFormat="1" hidden="1" x14ac:dyDescent="0.25">
      <c r="A5" s="342">
        <f>MAX($A4:A$4)+1</f>
        <v>1</v>
      </c>
      <c r="B5" s="342" t="s">
        <v>26</v>
      </c>
      <c r="C5" s="91" t="str">
        <f>'Danh muc de xuat'!D6</f>
        <v>Thôn Mu Cai Pha</v>
      </c>
      <c r="D5" s="92">
        <f>'Danh muc de xuat'!F6</f>
        <v>7.2</v>
      </c>
      <c r="E5" s="93">
        <v>5</v>
      </c>
      <c r="F5" s="131">
        <f>((SUM('[1]Khai toán TMĐT'!$F$9:$F$12)+(0.1*D5*10000/3.5)*'[1]Khai toán TMĐT'!$E$8)*1.12*1.05)/1000000000</f>
        <v>5.7316663840575304</v>
      </c>
      <c r="G5" s="93">
        <v>1.1000000000000001</v>
      </c>
      <c r="H5" s="93">
        <f>F5+G5</f>
        <v>6.8316663840575309</v>
      </c>
      <c r="I5" s="93">
        <v>0</v>
      </c>
      <c r="J5" s="37" t="s">
        <v>168</v>
      </c>
      <c r="K5" s="94"/>
      <c r="L5" s="143"/>
      <c r="M5" s="143"/>
      <c r="N5" s="143"/>
      <c r="O5" s="144"/>
    </row>
    <row r="6" spans="1:15" s="50" customFormat="1" ht="31.5" hidden="1" x14ac:dyDescent="0.25">
      <c r="A6" s="316"/>
      <c r="B6" s="316"/>
      <c r="C6" s="46" t="str">
        <f>'Danh muc de xuat'!D7</f>
        <v>Thôn Suối, đường rẽ thôn Suối Mạ</v>
      </c>
      <c r="D6" s="47">
        <f>'Danh muc de xuat'!F7</f>
        <v>8.6</v>
      </c>
      <c r="E6" s="48">
        <v>4</v>
      </c>
      <c r="F6" s="132">
        <f>((SUM('[1]Khai toán TMĐT'!$F$9:$F$12)+(0.1*D6*10000/3.5)*'[1]Khai toán TMĐT'!$E$8)*1.12*1.05)/1000000000</f>
        <v>6.5870484303136427</v>
      </c>
      <c r="G6" s="48">
        <v>1.4</v>
      </c>
      <c r="H6" s="48">
        <f>F6+G6</f>
        <v>7.9870484303136422</v>
      </c>
      <c r="I6" s="48">
        <v>0</v>
      </c>
      <c r="J6" s="38" t="s">
        <v>168</v>
      </c>
      <c r="K6" s="71"/>
      <c r="L6" s="143"/>
      <c r="M6" s="143"/>
      <c r="N6" s="145"/>
      <c r="O6" s="144"/>
    </row>
    <row r="7" spans="1:15" s="50" customFormat="1" x14ac:dyDescent="0.25">
      <c r="A7" s="123">
        <f>MAX($A$5:A6)+1</f>
        <v>2</v>
      </c>
      <c r="B7" s="123" t="s">
        <v>28</v>
      </c>
      <c r="C7" s="133" t="str">
        <f>'Danh muc de xuat'!D8</f>
        <v>Thôn bãi Ranh</v>
      </c>
      <c r="D7" s="95">
        <f>'Danh muc de xuat'!F8</f>
        <v>20</v>
      </c>
      <c r="E7" s="95">
        <v>30</v>
      </c>
      <c r="F7" s="49">
        <f>((SUM('[1]Khai toán TMĐT'!$F$9:$F$12)+(0.1*D7*10000/3.5)*'[1]Khai toán TMĐT'!$E$8)*1.12*1.05)/1000000000</f>
        <v>13.552302235541978</v>
      </c>
      <c r="G7" s="95">
        <v>20</v>
      </c>
      <c r="H7" s="95">
        <f>F7+G7</f>
        <v>33.55230223554198</v>
      </c>
      <c r="I7" s="95">
        <v>0</v>
      </c>
      <c r="J7" s="134" t="s">
        <v>168</v>
      </c>
      <c r="K7" s="135"/>
      <c r="L7" s="146">
        <v>5</v>
      </c>
      <c r="M7" s="147">
        <f>((SUM('[1]Khai toán TMĐT'!$F$9:$F$12)+(0.1*L7*10000/3.5)*'[1]Khai toán TMĐT'!$E$8)*1.12*1.05)/1000000000</f>
        <v>4.3874945970836414</v>
      </c>
      <c r="N7" s="148">
        <f>G7/D7*L7</f>
        <v>5</v>
      </c>
      <c r="O7" s="148">
        <f>M7+N7</f>
        <v>9.3874945970836414</v>
      </c>
    </row>
    <row r="8" spans="1:15" s="50" customFormat="1" ht="29.25" hidden="1" customHeight="1" x14ac:dyDescent="0.25">
      <c r="A8" s="320">
        <f>MAX($A$5:A7)+1</f>
        <v>3</v>
      </c>
      <c r="B8" s="320" t="s">
        <v>31</v>
      </c>
      <c r="C8" s="46" t="str">
        <f>'Danh muc de xuat'!D9</f>
        <v>Thôn Chín Tư Chín Sáu</v>
      </c>
      <c r="D8" s="47">
        <f>'Danh muc de xuat'!F9</f>
        <v>5.39</v>
      </c>
      <c r="E8" s="48"/>
      <c r="F8" s="49">
        <f>((SUM('[1]Khai toán TMĐT'!$F$9:$F$12)+(0.1*D8*10000/3.5)*'[1]Khai toán TMĐT'!$E$8)*1.12*1.05)/1000000000</f>
        <v>4.6257795956835572</v>
      </c>
      <c r="G8" s="48"/>
      <c r="H8" s="48"/>
      <c r="I8" s="48"/>
      <c r="J8" s="38"/>
      <c r="K8" s="71"/>
      <c r="L8" s="149">
        <v>2</v>
      </c>
      <c r="M8" s="150">
        <f>((SUM('[1]Khai toán TMĐT'!$F$9:$F$12)+(0.1*L8*10000/3.5)*'[1]Khai toán TMĐT'!$E$8)*1.12*1.05)/1000000000</f>
        <v>2.5545330693919723</v>
      </c>
      <c r="N8" s="145">
        <f t="shared" ref="N8:N71" si="0">G8/D8*L8</f>
        <v>0</v>
      </c>
      <c r="O8" s="148">
        <f t="shared" ref="O8:O71" si="1">M8+N8</f>
        <v>2.5545330693919723</v>
      </c>
    </row>
    <row r="9" spans="1:15" s="50" customFormat="1" hidden="1" x14ac:dyDescent="0.25">
      <c r="A9" s="320"/>
      <c r="B9" s="320"/>
      <c r="C9" s="46" t="str">
        <f>'Danh muc de xuat'!D10</f>
        <v>Thôn Đoàn Kết</v>
      </c>
      <c r="D9" s="47">
        <f>'Danh muc de xuat'!F10</f>
        <v>4.57</v>
      </c>
      <c r="E9" s="48"/>
      <c r="F9" s="49">
        <f>((SUM('[1]Khai toán TMĐT'!$F$9:$F$12)+(0.1*D9*10000/3.5)*'[1]Khai toán TMĐT'!$E$8)*1.12*1.05)/1000000000</f>
        <v>4.1247701114478357</v>
      </c>
      <c r="G9" s="48"/>
      <c r="H9" s="48"/>
      <c r="I9" s="48"/>
      <c r="J9" s="38"/>
      <c r="K9" s="71"/>
      <c r="L9" s="149">
        <v>2</v>
      </c>
      <c r="M9" s="150">
        <f>((SUM('[1]Khai toán TMĐT'!$F$9:$F$12)+(0.1*L9*10000/3.5)*'[1]Khai toán TMĐT'!$E$8)*1.12*1.05)/1000000000</f>
        <v>2.5545330693919723</v>
      </c>
      <c r="N9" s="145">
        <f t="shared" si="0"/>
        <v>0</v>
      </c>
      <c r="O9" s="148">
        <f t="shared" si="1"/>
        <v>2.5545330693919723</v>
      </c>
    </row>
    <row r="10" spans="1:15" s="166" customFormat="1" x14ac:dyDescent="0.25">
      <c r="A10" s="320"/>
      <c r="B10" s="320"/>
      <c r="C10" s="157" t="str">
        <f>'Danh muc de xuat'!D11</f>
        <v>Thôn Đồng Cẩy</v>
      </c>
      <c r="D10" s="158">
        <f>'Danh muc de xuat'!F11</f>
        <v>17</v>
      </c>
      <c r="E10" s="159"/>
      <c r="F10" s="160">
        <f>((SUM('[1]Khai toán TMĐT'!$F$9:$F$12)+(0.1*D10*10000/3.5)*'[1]Khai toán TMĐT'!$E$8)*1.12*1.05)/1000000000</f>
        <v>11.719340707850309</v>
      </c>
      <c r="G10" s="159"/>
      <c r="H10" s="159"/>
      <c r="I10" s="159"/>
      <c r="J10" s="161"/>
      <c r="K10" s="162"/>
      <c r="L10" s="163">
        <v>2</v>
      </c>
      <c r="M10" s="164">
        <f>((SUM('[1]Khai toán TMĐT'!$F$9:$F$12)+(0.1*L10*10000/3.5)*'[1]Khai toán TMĐT'!$E$8)*1.12*1.05)/1000000000</f>
        <v>2.5545330693919723</v>
      </c>
      <c r="N10" s="165">
        <f t="shared" si="0"/>
        <v>0</v>
      </c>
      <c r="O10" s="165">
        <f t="shared" si="1"/>
        <v>2.5545330693919723</v>
      </c>
    </row>
    <row r="11" spans="1:15" s="50" customFormat="1" ht="31.5" hidden="1" x14ac:dyDescent="0.25">
      <c r="A11" s="167">
        <f>MAX($A$5:A10)+1</f>
        <v>4</v>
      </c>
      <c r="B11" s="167" t="s">
        <v>39</v>
      </c>
      <c r="C11" s="46" t="str">
        <f>'Danh muc de xuat'!D12</f>
        <v>Thôn Phai Rọ - Lùng Mán</v>
      </c>
      <c r="D11" s="47">
        <f>'Danh muc de xuat'!F12</f>
        <v>5</v>
      </c>
      <c r="E11" s="48">
        <v>10</v>
      </c>
      <c r="F11" s="49">
        <f>((SUM('[1]Khai toán TMĐT'!$F$9:$F$12)+(0.1*D11*10000/3.5)*'[1]Khai toán TMĐT'!$E$8)*1.12*1.05)/1000000000</f>
        <v>4.3874945970836414</v>
      </c>
      <c r="G11" s="48">
        <v>2</v>
      </c>
      <c r="H11" s="48">
        <f>F11+G11</f>
        <v>6.3874945970836414</v>
      </c>
      <c r="I11" s="48">
        <v>0</v>
      </c>
      <c r="J11" s="38" t="s">
        <v>168</v>
      </c>
      <c r="K11" s="71"/>
      <c r="L11" s="149">
        <v>2</v>
      </c>
      <c r="M11" s="150">
        <f>((SUM('[1]Khai toán TMĐT'!$F$9:$F$12)+(0.1*L11*10000/3.5)*'[1]Khai toán TMĐT'!$E$8)*1.12*1.05)/1000000000</f>
        <v>2.5545330693919723</v>
      </c>
      <c r="N11" s="145">
        <f t="shared" si="0"/>
        <v>0.8</v>
      </c>
      <c r="O11" s="148">
        <f t="shared" si="1"/>
        <v>3.3545330693919722</v>
      </c>
    </row>
    <row r="12" spans="1:15" s="166" customFormat="1" x14ac:dyDescent="0.25">
      <c r="A12" s="320">
        <f>MAX($A$5:A11)+1</f>
        <v>5</v>
      </c>
      <c r="B12" s="320" t="s">
        <v>42</v>
      </c>
      <c r="C12" s="157" t="str">
        <f>'Danh muc de xuat'!D13</f>
        <v>Thôn Thâm Khôn</v>
      </c>
      <c r="D12" s="158">
        <f>'Danh muc de xuat'!F13</f>
        <v>4</v>
      </c>
      <c r="E12" s="159">
        <v>4</v>
      </c>
      <c r="F12" s="160">
        <f>((SUM('[1]Khai toán TMĐT'!$F$9:$F$12)+(0.1*D12*10000/3.5)*'[1]Khai toán TMĐT'!$E$8)*1.12*1.05)/1000000000</f>
        <v>3.7765074211864182</v>
      </c>
      <c r="G12" s="159">
        <v>0.5</v>
      </c>
      <c r="H12" s="159">
        <f>G12+F12</f>
        <v>4.2765074211864178</v>
      </c>
      <c r="I12" s="159">
        <v>0</v>
      </c>
      <c r="J12" s="161" t="s">
        <v>168</v>
      </c>
      <c r="K12" s="162"/>
      <c r="L12" s="163">
        <v>2</v>
      </c>
      <c r="M12" s="164">
        <f>((SUM('[1]Khai toán TMĐT'!$F$9:$F$12)+(0.1*L12*10000/3.5)*'[1]Khai toán TMĐT'!$E$8)*1.12*1.05)/1000000000</f>
        <v>2.5545330693919723</v>
      </c>
      <c r="N12" s="165">
        <f t="shared" si="0"/>
        <v>0.25</v>
      </c>
      <c r="O12" s="165">
        <f t="shared" si="1"/>
        <v>2.8045330693919723</v>
      </c>
    </row>
    <row r="13" spans="1:15" s="50" customFormat="1" hidden="1" x14ac:dyDescent="0.25">
      <c r="A13" s="320"/>
      <c r="B13" s="320"/>
      <c r="C13" s="46" t="str">
        <f>'Danh muc de xuat'!D14</f>
        <v>Thôn Nà Đảng</v>
      </c>
      <c r="D13" s="47">
        <f>'Danh muc de xuat'!F14</f>
        <v>2</v>
      </c>
      <c r="E13" s="48">
        <v>2</v>
      </c>
      <c r="F13" s="49">
        <f>((SUM('[1]Khai toán TMĐT'!$F$9:$F$12)+(0.1*D13*10000/3.5)*'[1]Khai toán TMĐT'!$E$8)*1.12*1.05)/1000000000</f>
        <v>2.5545330693919723</v>
      </c>
      <c r="G13" s="48">
        <v>0.5</v>
      </c>
      <c r="H13" s="48">
        <f>G13+F13</f>
        <v>3.0545330693919723</v>
      </c>
      <c r="I13" s="48">
        <v>0</v>
      </c>
      <c r="J13" s="38" t="s">
        <v>168</v>
      </c>
      <c r="K13" s="71"/>
      <c r="L13" s="149">
        <v>2</v>
      </c>
      <c r="M13" s="150">
        <f>((SUM('[1]Khai toán TMĐT'!$F$9:$F$12)+(0.1*L13*10000/3.5)*'[1]Khai toán TMĐT'!$E$8)*1.12*1.05)/1000000000</f>
        <v>2.5545330693919723</v>
      </c>
      <c r="N13" s="145">
        <f t="shared" si="0"/>
        <v>0.5</v>
      </c>
      <c r="O13" s="148">
        <f t="shared" si="1"/>
        <v>3.0545330693919723</v>
      </c>
    </row>
    <row r="14" spans="1:15" s="50" customFormat="1" hidden="1" x14ac:dyDescent="0.25">
      <c r="A14" s="320"/>
      <c r="B14" s="320"/>
      <c r="C14" s="46" t="str">
        <f>'Danh muc de xuat'!D15</f>
        <v>Thôn Bản Pe</v>
      </c>
      <c r="D14" s="47">
        <f>'Danh muc de xuat'!F15</f>
        <v>2</v>
      </c>
      <c r="E14" s="48">
        <v>2</v>
      </c>
      <c r="F14" s="49">
        <f>((SUM('[1]Khai toán TMĐT'!$F$9:$F$12)+(0.1*D14*10000/3.5)*'[1]Khai toán TMĐT'!$E$8)*1.12*1.05)/1000000000</f>
        <v>2.5545330693919723</v>
      </c>
      <c r="G14" s="48">
        <v>0.5</v>
      </c>
      <c r="H14" s="48">
        <f>G14+F14</f>
        <v>3.0545330693919723</v>
      </c>
      <c r="I14" s="48">
        <v>0</v>
      </c>
      <c r="J14" s="38" t="s">
        <v>168</v>
      </c>
      <c r="K14" s="71"/>
      <c r="L14" s="149">
        <v>2</v>
      </c>
      <c r="M14" s="150">
        <f>((SUM('[1]Khai toán TMĐT'!$F$9:$F$12)+(0.1*L14*10000/3.5)*'[1]Khai toán TMĐT'!$E$8)*1.12*1.05)/1000000000</f>
        <v>2.5545330693919723</v>
      </c>
      <c r="N14" s="145">
        <f t="shared" si="0"/>
        <v>0.5</v>
      </c>
      <c r="O14" s="148">
        <f t="shared" si="1"/>
        <v>3.0545330693919723</v>
      </c>
    </row>
    <row r="15" spans="1:15" s="50" customFormat="1" ht="33" hidden="1" x14ac:dyDescent="0.25">
      <c r="A15" s="167">
        <f>MAX($A$5:A14)+1</f>
        <v>6</v>
      </c>
      <c r="B15" s="167" t="s">
        <v>48</v>
      </c>
      <c r="C15" s="46" t="str">
        <f>'Danh muc de xuat'!D16</f>
        <v>Thôn Lũng Mười</v>
      </c>
      <c r="D15" s="47">
        <f>'Danh muc de xuat'!F16</f>
        <v>5</v>
      </c>
      <c r="E15" s="47">
        <v>45</v>
      </c>
      <c r="F15" s="49">
        <f>((SUM('[1]Khai toán TMĐT'!$F$9:$F$12)+(0.1*D15*10000/3.5)*'[1]Khai toán TMĐT'!$E$8)*1.12*1.05)/1000000000</f>
        <v>4.3874945970836414</v>
      </c>
      <c r="G15" s="47">
        <v>1.5</v>
      </c>
      <c r="H15" s="47">
        <v>0</v>
      </c>
      <c r="I15" s="47">
        <f>F15+G15</f>
        <v>5.8874945970836414</v>
      </c>
      <c r="J15" s="34" t="s">
        <v>11</v>
      </c>
      <c r="K15" s="71"/>
      <c r="L15" s="149">
        <v>2</v>
      </c>
      <c r="M15" s="150">
        <f>((SUM('[1]Khai toán TMĐT'!$F$9:$F$12)+(0.1*L15*10000/3.5)*'[1]Khai toán TMĐT'!$E$8)*1.12*1.05)/1000000000</f>
        <v>2.5545330693919723</v>
      </c>
      <c r="N15" s="145">
        <f t="shared" si="0"/>
        <v>0.6</v>
      </c>
      <c r="O15" s="148">
        <f t="shared" si="1"/>
        <v>3.1545330693919724</v>
      </c>
    </row>
    <row r="16" spans="1:15" s="50" customFormat="1" hidden="1" x14ac:dyDescent="0.25">
      <c r="A16" s="320">
        <f>MAX($A$5:A15)+1</f>
        <v>7</v>
      </c>
      <c r="B16" s="320" t="s">
        <v>49</v>
      </c>
      <c r="C16" s="46" t="str">
        <f>'Danh muc de xuat'!D17</f>
        <v>Thôn Nhượng Bạn</v>
      </c>
      <c r="D16" s="47">
        <f>'Danh muc de xuat'!F17</f>
        <v>11</v>
      </c>
      <c r="E16" s="47">
        <v>5</v>
      </c>
      <c r="F16" s="49">
        <f>((SUM('[1]Khai toán TMĐT'!$F$9:$F$12)+(0.1*D16*10000/3.5)*'[1]Khai toán TMĐT'!$E$8)*1.12*1.05)/1000000000</f>
        <v>8.0534176524669761</v>
      </c>
      <c r="G16" s="47">
        <v>4.7</v>
      </c>
      <c r="H16" s="47">
        <f>G16</f>
        <v>4.7</v>
      </c>
      <c r="I16" s="47">
        <f>F16</f>
        <v>8.0534176524669761</v>
      </c>
      <c r="J16" s="346" t="s">
        <v>171</v>
      </c>
      <c r="K16" s="71"/>
      <c r="L16" s="149">
        <v>2</v>
      </c>
      <c r="M16" s="150">
        <f>((SUM('[1]Khai toán TMĐT'!$F$9:$F$12)+(0.1*L16*10000/3.5)*'[1]Khai toán TMĐT'!$E$8)*1.12*1.05)/1000000000</f>
        <v>2.5545330693919723</v>
      </c>
      <c r="N16" s="145">
        <f t="shared" si="0"/>
        <v>0.85454545454545461</v>
      </c>
      <c r="O16" s="148">
        <f t="shared" si="1"/>
        <v>3.4090785239374268</v>
      </c>
    </row>
    <row r="17" spans="1:15" s="166" customFormat="1" x14ac:dyDescent="0.25">
      <c r="A17" s="320"/>
      <c r="B17" s="320"/>
      <c r="C17" s="157" t="str">
        <f>'Danh muc de xuat'!D18</f>
        <v>Thôn Hiệp Hạ</v>
      </c>
      <c r="D17" s="158">
        <f>'Danh muc de xuat'!F18</f>
        <v>40</v>
      </c>
      <c r="E17" s="158">
        <v>8</v>
      </c>
      <c r="F17" s="160">
        <f>((SUM('[1]Khai toán TMĐT'!$F$9:$F$12)+(0.1*D17*10000/3.5)*'[1]Khai toán TMĐT'!$E$8)*1.12*1.05)/1000000000</f>
        <v>25.772045753486431</v>
      </c>
      <c r="G17" s="158">
        <v>31</v>
      </c>
      <c r="H17" s="158">
        <f>G17</f>
        <v>31</v>
      </c>
      <c r="I17" s="158">
        <f>F17</f>
        <v>25.772045753486431</v>
      </c>
      <c r="J17" s="347"/>
      <c r="K17" s="162"/>
      <c r="L17" s="163">
        <v>2</v>
      </c>
      <c r="M17" s="164">
        <f>((SUM('[1]Khai toán TMĐT'!$F$9:$F$12)+(0.1*L17*10000/3.5)*'[1]Khai toán TMĐT'!$E$8)*1.12*1.05)/1000000000</f>
        <v>2.5545330693919723</v>
      </c>
      <c r="N17" s="165">
        <f t="shared" si="0"/>
        <v>1.55</v>
      </c>
      <c r="O17" s="165">
        <f t="shared" si="1"/>
        <v>4.1045330693919722</v>
      </c>
    </row>
    <row r="18" spans="1:15" s="50" customFormat="1" hidden="1" x14ac:dyDescent="0.25">
      <c r="A18" s="320"/>
      <c r="B18" s="320"/>
      <c r="C18" s="46" t="str">
        <f>'Danh muc de xuat'!D19</f>
        <v>Thôn Hữu Lân</v>
      </c>
      <c r="D18" s="47">
        <f>'Danh muc de xuat'!F19</f>
        <v>20</v>
      </c>
      <c r="E18" s="47">
        <v>5</v>
      </c>
      <c r="F18" s="49">
        <f>((SUM('[1]Khai toán TMĐT'!$F$9:$F$12)+(0.1*D18*10000/3.5)*'[1]Khai toán TMĐT'!$E$8)*1.12*1.05)/1000000000</f>
        <v>13.552302235541978</v>
      </c>
      <c r="G18" s="47">
        <v>6.4</v>
      </c>
      <c r="H18" s="47">
        <f>G18</f>
        <v>6.4</v>
      </c>
      <c r="I18" s="47">
        <f>F18</f>
        <v>13.552302235541978</v>
      </c>
      <c r="J18" s="348"/>
      <c r="K18" s="71"/>
      <c r="L18" s="149">
        <v>2</v>
      </c>
      <c r="M18" s="150">
        <f>((SUM('[1]Khai toán TMĐT'!$F$9:$F$12)+(0.1*L18*10000/3.5)*'[1]Khai toán TMĐT'!$E$8)*1.12*1.05)/1000000000</f>
        <v>2.5545330693919723</v>
      </c>
      <c r="N18" s="145">
        <f t="shared" si="0"/>
        <v>0.64</v>
      </c>
      <c r="O18" s="148">
        <f t="shared" si="1"/>
        <v>3.1945330693919725</v>
      </c>
    </row>
    <row r="19" spans="1:15" s="50" customFormat="1" x14ac:dyDescent="0.25">
      <c r="A19" s="155">
        <f>MAX($A$5:A18)+1</f>
        <v>8</v>
      </c>
      <c r="B19" s="155" t="s">
        <v>54</v>
      </c>
      <c r="C19" s="133" t="str">
        <f>'Danh muc de xuat'!D20</f>
        <v>Khối Phai Luông</v>
      </c>
      <c r="D19" s="95">
        <f>'Danh muc de xuat'!F20</f>
        <v>19.84</v>
      </c>
      <c r="E19" s="95">
        <v>66.835999999999999</v>
      </c>
      <c r="F19" s="49">
        <f>((SUM('[1]Khai toán TMĐT'!$F$9:$F$12)+(0.1*D19*10000/3.5)*'[1]Khai toán TMĐT'!$E$8)*1.12*1.05)/1000000000</f>
        <v>13.45454428739842</v>
      </c>
      <c r="G19" s="95">
        <v>9</v>
      </c>
      <c r="H19" s="95">
        <v>0</v>
      </c>
      <c r="I19" s="95">
        <f>F19+G19</f>
        <v>22.45454428739842</v>
      </c>
      <c r="J19" s="152" t="s">
        <v>168</v>
      </c>
      <c r="K19" s="135"/>
      <c r="L19" s="146">
        <v>5</v>
      </c>
      <c r="M19" s="147">
        <f>F19</f>
        <v>13.45454428739842</v>
      </c>
      <c r="N19" s="148">
        <f t="shared" si="0"/>
        <v>2.2681451612903225</v>
      </c>
      <c r="O19" s="148">
        <v>0</v>
      </c>
    </row>
    <row r="20" spans="1:15" s="166" customFormat="1" x14ac:dyDescent="0.25">
      <c r="A20" s="167">
        <f>MAX($A$5:A19)+1</f>
        <v>9</v>
      </c>
      <c r="B20" s="167" t="s">
        <v>55</v>
      </c>
      <c r="C20" s="157" t="str">
        <f>'Danh muc de xuat'!D21</f>
        <v>Thôn Nà Ghéo</v>
      </c>
      <c r="D20" s="158">
        <f>'Danh muc de xuat'!F21</f>
        <v>5.2</v>
      </c>
      <c r="E20" s="158">
        <v>1</v>
      </c>
      <c r="F20" s="160">
        <f>((SUM('[1]Khai toán TMĐT'!$F$9:$F$12)+(0.1*D20*10000/3.5)*'[1]Khai toán TMĐT'!$E$8)*1.12*1.05)/1000000000</f>
        <v>4.5096920322630858</v>
      </c>
      <c r="G20" s="158">
        <v>1</v>
      </c>
      <c r="H20" s="158">
        <f t="shared" ref="H20:H24" si="2">G20+F20</f>
        <v>5.5096920322630858</v>
      </c>
      <c r="I20" s="158">
        <v>0</v>
      </c>
      <c r="J20" s="178" t="s">
        <v>168</v>
      </c>
      <c r="K20" s="162"/>
      <c r="L20" s="163">
        <v>2</v>
      </c>
      <c r="M20" s="164">
        <f>((SUM('[1]Khai toán TMĐT'!$F$9:$F$12)+(0.1*L20*10000/3.5)*'[1]Khai toán TMĐT'!$E$8)*1.12*1.05)/1000000000</f>
        <v>2.5545330693919723</v>
      </c>
      <c r="N20" s="165">
        <f t="shared" si="0"/>
        <v>0.38461538461538458</v>
      </c>
      <c r="O20" s="165">
        <f t="shared" si="1"/>
        <v>2.9391484540073569</v>
      </c>
    </row>
    <row r="21" spans="1:15" s="166" customFormat="1" x14ac:dyDescent="0.25">
      <c r="A21" s="320">
        <f>MAX($A$5:A20)+1</f>
        <v>10</v>
      </c>
      <c r="B21" s="320" t="s">
        <v>57</v>
      </c>
      <c r="C21" s="157" t="str">
        <f>'Danh muc de xuat'!D22</f>
        <v>Xã Kim Đồng cũ</v>
      </c>
      <c r="D21" s="158">
        <f>'Danh muc de xuat'!F22</f>
        <v>13.3</v>
      </c>
      <c r="E21" s="158">
        <v>4.9000000000000004</v>
      </c>
      <c r="F21" s="160">
        <f>((SUM('[1]Khai toán TMĐT'!$F$9:$F$12)+(0.1*D21*10000/3.5)*'[1]Khai toán TMĐT'!$E$8)*1.12*1.05)/1000000000</f>
        <v>9.4586881570305863</v>
      </c>
      <c r="G21" s="158">
        <v>17.899999999999999</v>
      </c>
      <c r="H21" s="158">
        <f t="shared" si="2"/>
        <v>27.358688157030585</v>
      </c>
      <c r="I21" s="158">
        <v>0</v>
      </c>
      <c r="J21" s="178" t="s">
        <v>168</v>
      </c>
      <c r="K21" s="162"/>
      <c r="L21" s="163">
        <v>2</v>
      </c>
      <c r="M21" s="164">
        <f>((SUM('[1]Khai toán TMĐT'!$F$9:$F$12)+(0.1*L21*10000/3.5)*'[1]Khai toán TMĐT'!$E$8)*1.12*1.05)/1000000000</f>
        <v>2.5545330693919723</v>
      </c>
      <c r="N21" s="165">
        <f t="shared" si="0"/>
        <v>2.6917293233082704</v>
      </c>
      <c r="O21" s="165">
        <f t="shared" si="1"/>
        <v>5.2462623927002427</v>
      </c>
    </row>
    <row r="22" spans="1:15" s="50" customFormat="1" hidden="1" x14ac:dyDescent="0.25">
      <c r="A22" s="320"/>
      <c r="B22" s="320"/>
      <c r="C22" s="46" t="str">
        <f>'Danh muc de xuat'!D23</f>
        <v>Xã Tân Yên cũ</v>
      </c>
      <c r="D22" s="47">
        <f>'Danh muc de xuat'!F23</f>
        <v>10.6</v>
      </c>
      <c r="E22" s="47">
        <v>2.9</v>
      </c>
      <c r="F22" s="132">
        <f>((SUM('[1]Khai toán TMĐT'!$F$9:$F$12)+(0.1*D22*10000/3.5)*'[1]Khai toán TMĐT'!$E$8)*1.12*1.05)/1000000000</f>
        <v>7.8090227821080855</v>
      </c>
      <c r="G22" s="47">
        <v>3</v>
      </c>
      <c r="H22" s="47">
        <f t="shared" si="2"/>
        <v>10.809022782108086</v>
      </c>
      <c r="I22" s="47">
        <v>0</v>
      </c>
      <c r="J22" s="34" t="s">
        <v>168</v>
      </c>
      <c r="K22" s="71"/>
      <c r="L22" s="149">
        <v>2</v>
      </c>
      <c r="M22" s="150">
        <f>((SUM('[1]Khai toán TMĐT'!$F$9:$F$12)+(0.1*L22*10000/3.5)*'[1]Khai toán TMĐT'!$E$8)*1.12*1.05)/1000000000</f>
        <v>2.5545330693919723</v>
      </c>
      <c r="N22" s="145">
        <f t="shared" si="0"/>
        <v>0.56603773584905659</v>
      </c>
      <c r="O22" s="148">
        <f t="shared" si="1"/>
        <v>3.1205708052410288</v>
      </c>
    </row>
    <row r="23" spans="1:15" s="166" customFormat="1" x14ac:dyDescent="0.25">
      <c r="A23" s="167">
        <f>MAX($A$5:A22)+1</f>
        <v>11</v>
      </c>
      <c r="B23" s="167" t="s">
        <v>62</v>
      </c>
      <c r="C23" s="157" t="str">
        <f>'Danh muc de xuat'!D24</f>
        <v>Thôn Hua Cầu</v>
      </c>
      <c r="D23" s="158">
        <f>'Danh muc de xuat'!F24</f>
        <v>7</v>
      </c>
      <c r="E23" s="158"/>
      <c r="F23" s="160">
        <f>((SUM('[1]Khai toán TMĐT'!$F$9:$F$12)+(0.1*D23*10000/3.5)*'[1]Khai toán TMĐT'!$E$8)*1.12*1.05)/1000000000</f>
        <v>5.609468948878086</v>
      </c>
      <c r="G23" s="158">
        <v>5.36</v>
      </c>
      <c r="H23" s="158">
        <f t="shared" si="2"/>
        <v>10.969468948878086</v>
      </c>
      <c r="I23" s="158">
        <v>0</v>
      </c>
      <c r="J23" s="178"/>
      <c r="K23" s="162"/>
      <c r="L23" s="163">
        <v>2</v>
      </c>
      <c r="M23" s="164">
        <f>((SUM('[1]Khai toán TMĐT'!$F$9:$F$12)+(0.1*L23*10000/3.5)*'[1]Khai toán TMĐT'!$E$8)*1.12*1.05)/1000000000</f>
        <v>2.5545330693919723</v>
      </c>
      <c r="N23" s="165">
        <f t="shared" si="0"/>
        <v>1.5314285714285716</v>
      </c>
      <c r="O23" s="165">
        <f t="shared" si="1"/>
        <v>4.0859616408205444</v>
      </c>
    </row>
    <row r="24" spans="1:15" s="50" customFormat="1" x14ac:dyDescent="0.25">
      <c r="A24" s="123">
        <f>MAX($A$5:A23)+1</f>
        <v>12</v>
      </c>
      <c r="B24" s="123" t="s">
        <v>65</v>
      </c>
      <c r="C24" s="133" t="str">
        <f>'Danh muc de xuat'!D25</f>
        <v>Thôn Liên Hợp</v>
      </c>
      <c r="D24" s="95">
        <f>'Danh muc de xuat'!F25</f>
        <v>5.2</v>
      </c>
      <c r="E24" s="95">
        <v>4.5</v>
      </c>
      <c r="F24" s="49">
        <f>((SUM('[1]Khai toán TMĐT'!$F$9:$F$12)+(0.1*D24*10000/3.5)*'[1]Khai toán TMĐT'!$E$8)*1.12*1.05)/1000000000</f>
        <v>4.5096920322630858</v>
      </c>
      <c r="G24" s="95">
        <v>1.9</v>
      </c>
      <c r="H24" s="95">
        <f t="shared" si="2"/>
        <v>6.4096920322630861</v>
      </c>
      <c r="I24" s="95">
        <v>0</v>
      </c>
      <c r="J24" s="134" t="s">
        <v>168</v>
      </c>
      <c r="K24" s="135"/>
      <c r="L24" s="146">
        <v>2</v>
      </c>
      <c r="M24" s="147">
        <f>((SUM('[1]Khai toán TMĐT'!$F$9:$F$12)+(0.1*L24*10000/3.5)*'[1]Khai toán TMĐT'!$E$8)*1.12*1.05)/1000000000</f>
        <v>2.5545330693919723</v>
      </c>
      <c r="N24" s="148">
        <f t="shared" si="0"/>
        <v>0.73076923076923073</v>
      </c>
      <c r="O24" s="148">
        <f t="shared" si="1"/>
        <v>3.2853023001612032</v>
      </c>
    </row>
    <row r="25" spans="1:15" s="50" customFormat="1" ht="78.75" hidden="1" x14ac:dyDescent="0.25">
      <c r="A25" s="316">
        <f>MAX($A$5:A24)+1</f>
        <v>13</v>
      </c>
      <c r="B25" s="316" t="s">
        <v>68</v>
      </c>
      <c r="C25" s="46" t="str">
        <f>'Danh muc de xuat'!D26</f>
        <v>TT Đồng Mỏ và xã Mai Sao cũ</v>
      </c>
      <c r="D25" s="47">
        <f>'Danh muc de xuat'!F26</f>
        <v>9.8000000000000007</v>
      </c>
      <c r="E25" s="47">
        <v>35</v>
      </c>
      <c r="F25" s="132">
        <f>((SUM('[1]Khai toán TMĐT'!$F$9:$F$12)+(0.1*D25*10000/3.5)*'[1]Khai toán TMĐT'!$E$8)*1.12*1.05)/1000000000</f>
        <v>7.3202330413903089</v>
      </c>
      <c r="G25" s="47">
        <v>33.1</v>
      </c>
      <c r="H25" s="47">
        <v>0</v>
      </c>
      <c r="I25" s="47">
        <f>G25+F25</f>
        <v>40.420233041390311</v>
      </c>
      <c r="J25" s="34" t="s">
        <v>11</v>
      </c>
      <c r="K25" s="71" t="s">
        <v>73</v>
      </c>
      <c r="L25" s="149">
        <v>2</v>
      </c>
      <c r="M25" s="150">
        <f>((SUM('[1]Khai toán TMĐT'!$F$9:$F$12)+(0.1*L25*10000/3.5)*'[1]Khai toán TMĐT'!$E$8)*1.12*1.05)/1000000000</f>
        <v>2.5545330693919723</v>
      </c>
      <c r="N25" s="145">
        <f t="shared" si="0"/>
        <v>6.7551020408163263</v>
      </c>
      <c r="O25" s="148">
        <f t="shared" si="1"/>
        <v>9.3096351102082977</v>
      </c>
    </row>
    <row r="26" spans="1:15" s="50" customFormat="1" ht="31.5" hidden="1" x14ac:dyDescent="0.25">
      <c r="A26" s="316"/>
      <c r="B26" s="316"/>
      <c r="C26" s="46" t="str">
        <f>'Danh muc de xuat'!D27</f>
        <v>Khun Lông, thôn Lạng Giai B</v>
      </c>
      <c r="D26" s="47">
        <f>'Danh muc de xuat'!F27</f>
        <v>3.4</v>
      </c>
      <c r="E26" s="47">
        <v>15</v>
      </c>
      <c r="F26" s="132">
        <f>((SUM('[1]Khai toán TMĐT'!$F$9:$F$12)+(0.1*D26*10000/3.5)*'[1]Khai toán TMĐT'!$E$8)*1.12*1.05)/1000000000</f>
        <v>3.4099151156480847</v>
      </c>
      <c r="G26" s="47">
        <v>11.4</v>
      </c>
      <c r="H26" s="47">
        <f>G26+F26</f>
        <v>14.809915115648085</v>
      </c>
      <c r="I26" s="47">
        <v>0</v>
      </c>
      <c r="J26" s="34" t="s">
        <v>168</v>
      </c>
      <c r="K26" s="71"/>
      <c r="L26" s="149">
        <v>2</v>
      </c>
      <c r="M26" s="150">
        <f>((SUM('[1]Khai toán TMĐT'!$F$9:$F$12)+(0.1*L26*10000/3.5)*'[1]Khai toán TMĐT'!$E$8)*1.12*1.05)/1000000000</f>
        <v>2.5545330693919723</v>
      </c>
      <c r="N26" s="145">
        <f t="shared" si="0"/>
        <v>6.7058823529411766</v>
      </c>
      <c r="O26" s="148">
        <f t="shared" si="1"/>
        <v>9.2604154223331498</v>
      </c>
    </row>
    <row r="27" spans="1:15" s="50" customFormat="1" hidden="1" x14ac:dyDescent="0.25">
      <c r="A27" s="316">
        <f>MAX($A$5:A26)+1</f>
        <v>14</v>
      </c>
      <c r="B27" s="316" t="s">
        <v>74</v>
      </c>
      <c r="C27" s="46" t="str">
        <f>'Danh muc de xuat'!D28</f>
        <v>Thôn Trãng</v>
      </c>
      <c r="D27" s="47">
        <f>'Danh muc de xuat'!F28</f>
        <v>1.7</v>
      </c>
      <c r="E27" s="47">
        <v>0.3</v>
      </c>
      <c r="F27" s="132">
        <f>((SUM('[1]Khai toán TMĐT'!$F$9:$F$12)+(0.1*D27*10000/3.5)*'[1]Khai toán TMĐT'!$E$8)*1.12*1.05)/1000000000</f>
        <v>2.3712369166228067</v>
      </c>
      <c r="G27" s="47">
        <v>0.6</v>
      </c>
      <c r="H27" s="47">
        <f>G27+F27</f>
        <v>2.9712369166228068</v>
      </c>
      <c r="I27" s="47">
        <v>0</v>
      </c>
      <c r="J27" s="34" t="s">
        <v>168</v>
      </c>
      <c r="K27" s="71"/>
      <c r="L27" s="149">
        <v>2</v>
      </c>
      <c r="M27" s="150">
        <f>((SUM('[1]Khai toán TMĐT'!$F$9:$F$12)+(0.1*L27*10000/3.5)*'[1]Khai toán TMĐT'!$E$8)*1.12*1.05)/1000000000</f>
        <v>2.5545330693919723</v>
      </c>
      <c r="N27" s="145">
        <f t="shared" si="0"/>
        <v>0.70588235294117652</v>
      </c>
      <c r="O27" s="148">
        <f t="shared" si="1"/>
        <v>3.260415422333149</v>
      </c>
    </row>
    <row r="28" spans="1:15" s="50" customFormat="1" hidden="1" x14ac:dyDescent="0.25">
      <c r="A28" s="316"/>
      <c r="B28" s="316"/>
      <c r="C28" s="46" t="str">
        <f>'Danh muc de xuat'!D29</f>
        <v>Thôn Đồng La</v>
      </c>
      <c r="D28" s="47">
        <f>'Danh muc de xuat'!F29</f>
        <v>2.0299999999999998</v>
      </c>
      <c r="E28" s="47">
        <v>0.6</v>
      </c>
      <c r="F28" s="132">
        <f>((SUM('[1]Khai toán TMĐT'!$F$9:$F$12)+(0.1*D28*10000/3.5)*'[1]Khai toán TMĐT'!$E$8)*1.12*1.05)/1000000000</f>
        <v>2.5728626846688893</v>
      </c>
      <c r="G28" s="47">
        <v>0.71</v>
      </c>
      <c r="H28" s="47">
        <f>G28+F28</f>
        <v>3.2828626846688893</v>
      </c>
      <c r="I28" s="47">
        <v>0</v>
      </c>
      <c r="J28" s="34" t="s">
        <v>168</v>
      </c>
      <c r="K28" s="71"/>
      <c r="L28" s="149">
        <v>2</v>
      </c>
      <c r="M28" s="150">
        <f>((SUM('[1]Khai toán TMĐT'!$F$9:$F$12)+(0.1*L28*10000/3.5)*'[1]Khai toán TMĐT'!$E$8)*1.12*1.05)/1000000000</f>
        <v>2.5545330693919723</v>
      </c>
      <c r="N28" s="145">
        <f t="shared" si="0"/>
        <v>0.69950738916256161</v>
      </c>
      <c r="O28" s="148">
        <f t="shared" si="1"/>
        <v>3.2540404585545337</v>
      </c>
    </row>
    <row r="29" spans="1:15" s="50" customFormat="1" hidden="1" x14ac:dyDescent="0.25">
      <c r="A29" s="316"/>
      <c r="B29" s="316"/>
      <c r="C29" s="46" t="str">
        <f>'Danh muc de xuat'!D30</f>
        <v>Thôn Đồng Bưa</v>
      </c>
      <c r="D29" s="47">
        <f>'Danh muc de xuat'!F30</f>
        <v>0.28999999999999998</v>
      </c>
      <c r="E29" s="47">
        <v>0.2</v>
      </c>
      <c r="F29" s="132">
        <f>((SUM('[1]Khai toán TMĐT'!$F$9:$F$12)+(0.1*D29*10000/3.5)*'[1]Khai toán TMĐT'!$E$8)*1.12*1.05)/1000000000</f>
        <v>1.5097449986077225</v>
      </c>
      <c r="G29" s="47">
        <v>7.0000000000000007E-2</v>
      </c>
      <c r="H29" s="47">
        <f>G29+F29</f>
        <v>1.5797449986077226</v>
      </c>
      <c r="I29" s="47">
        <v>0</v>
      </c>
      <c r="J29" s="34" t="s">
        <v>168</v>
      </c>
      <c r="K29" s="71"/>
      <c r="L29" s="149">
        <v>2</v>
      </c>
      <c r="M29" s="150">
        <f>((SUM('[1]Khai toán TMĐT'!$F$9:$F$12)+(0.1*L29*10000/3.5)*'[1]Khai toán TMĐT'!$E$8)*1.12*1.05)/1000000000</f>
        <v>2.5545330693919723</v>
      </c>
      <c r="N29" s="145">
        <f t="shared" si="0"/>
        <v>0.48275862068965525</v>
      </c>
      <c r="O29" s="148">
        <f t="shared" si="1"/>
        <v>3.0372916900816276</v>
      </c>
    </row>
    <row r="30" spans="1:15" s="166" customFormat="1" x14ac:dyDescent="0.25">
      <c r="A30" s="167">
        <f>MAX($A$5:A29)+1</f>
        <v>15</v>
      </c>
      <c r="B30" s="167" t="s">
        <v>76</v>
      </c>
      <c r="C30" s="157" t="str">
        <f>'Danh muc de xuat'!D31</f>
        <v>Thôn Tân Long</v>
      </c>
      <c r="D30" s="158">
        <f>'Danh muc de xuat'!F31</f>
        <v>8.74</v>
      </c>
      <c r="E30" s="158"/>
      <c r="F30" s="160">
        <f>((SUM('[1]Khai toán TMĐT'!$F$9:$F$12)+(0.1*D30*10000/3.5)*'[1]Khai toán TMĐT'!$E$8)*1.12*1.05)/1000000000</f>
        <v>6.672586634939254</v>
      </c>
      <c r="G30" s="158"/>
      <c r="H30" s="158"/>
      <c r="I30" s="158"/>
      <c r="J30" s="178"/>
      <c r="K30" s="162"/>
      <c r="L30" s="163">
        <v>2</v>
      </c>
      <c r="M30" s="164">
        <f>((SUM('[1]Khai toán TMĐT'!$F$9:$F$12)+(0.1*L30*10000/3.5)*'[1]Khai toán TMĐT'!$E$8)*1.12*1.05)/1000000000</f>
        <v>2.5545330693919723</v>
      </c>
      <c r="N30" s="165">
        <f t="shared" si="0"/>
        <v>0</v>
      </c>
      <c r="O30" s="165">
        <f t="shared" si="1"/>
        <v>2.5545330693919723</v>
      </c>
    </row>
    <row r="31" spans="1:15" s="50" customFormat="1" hidden="1" x14ac:dyDescent="0.25">
      <c r="A31" s="316">
        <f>MAX($A$5:A30)+1</f>
        <v>16</v>
      </c>
      <c r="B31" s="316" t="s">
        <v>78</v>
      </c>
      <c r="C31" s="46" t="str">
        <f>'Danh muc de xuat'!D32</f>
        <v>Thôn Ngòi Na</v>
      </c>
      <c r="D31" s="47">
        <f>'Danh muc de xuat'!F32</f>
        <v>2.11</v>
      </c>
      <c r="E31" s="47">
        <v>10</v>
      </c>
      <c r="F31" s="132">
        <f>((SUM('[1]Khai toán TMĐT'!$F$9:$F$12)+(0.1*D31*10000/3.5)*'[1]Khai toán TMĐT'!$E$8)*1.12*1.05)/1000000000</f>
        <v>2.6217416587406674</v>
      </c>
      <c r="G31" s="47">
        <v>4.8</v>
      </c>
      <c r="H31" s="47">
        <f>G31+F31</f>
        <v>7.4217416587406673</v>
      </c>
      <c r="I31" s="47">
        <v>0</v>
      </c>
      <c r="J31" s="34" t="s">
        <v>168</v>
      </c>
      <c r="K31" s="71"/>
      <c r="L31" s="149">
        <v>2</v>
      </c>
      <c r="M31" s="150">
        <f>((SUM('[1]Khai toán TMĐT'!$F$9:$F$12)+(0.1*L31*10000/3.5)*'[1]Khai toán TMĐT'!$E$8)*1.12*1.05)/1000000000</f>
        <v>2.5545330693919723</v>
      </c>
      <c r="N31" s="145">
        <f t="shared" si="0"/>
        <v>4.5497630331753554</v>
      </c>
      <c r="O31" s="148">
        <f t="shared" si="1"/>
        <v>7.1042961025673277</v>
      </c>
    </row>
    <row r="32" spans="1:15" s="50" customFormat="1" hidden="1" x14ac:dyDescent="0.25">
      <c r="A32" s="316"/>
      <c r="B32" s="316"/>
      <c r="C32" s="46" t="str">
        <f>'Danh muc de xuat'!D33</f>
        <v>Thôn Ngọc Thành</v>
      </c>
      <c r="D32" s="47">
        <f>'Danh muc de xuat'!F33</f>
        <v>4.5</v>
      </c>
      <c r="E32" s="47">
        <v>10</v>
      </c>
      <c r="F32" s="132">
        <f>((SUM('[1]Khai toán TMĐT'!$F$9:$F$12)+(0.1*D32*10000/3.5)*'[1]Khai toán TMĐT'!$E$8)*1.12*1.05)/1000000000</f>
        <v>4.0820010091350287</v>
      </c>
      <c r="G32" s="47">
        <v>9.1</v>
      </c>
      <c r="H32" s="47">
        <f>G32+F32</f>
        <v>13.182001009135028</v>
      </c>
      <c r="I32" s="47">
        <v>0</v>
      </c>
      <c r="J32" s="34" t="s">
        <v>168</v>
      </c>
      <c r="K32" s="71"/>
      <c r="L32" s="149">
        <v>2</v>
      </c>
      <c r="M32" s="150">
        <f>((SUM('[1]Khai toán TMĐT'!$F$9:$F$12)+(0.1*L32*10000/3.5)*'[1]Khai toán TMĐT'!$E$8)*1.12*1.05)/1000000000</f>
        <v>2.5545330693919723</v>
      </c>
      <c r="N32" s="145">
        <f t="shared" si="0"/>
        <v>4.0444444444444443</v>
      </c>
      <c r="O32" s="148">
        <f t="shared" si="1"/>
        <v>6.5989775138364166</v>
      </c>
    </row>
    <row r="33" spans="1:15" s="166" customFormat="1" ht="33" x14ac:dyDescent="0.25">
      <c r="A33" s="167">
        <f>MAX($A$5:A32)+1</f>
        <v>17</v>
      </c>
      <c r="B33" s="167" t="s">
        <v>83</v>
      </c>
      <c r="C33" s="157" t="str">
        <f>'Danh muc de xuat'!D34</f>
        <v>Thôn Nhất Tiến</v>
      </c>
      <c r="D33" s="158">
        <f>'Danh muc de xuat'!F34</f>
        <v>5</v>
      </c>
      <c r="E33" s="158">
        <v>10</v>
      </c>
      <c r="F33" s="160">
        <f>((SUM('[1]Khai toán TMĐT'!$F$9:$F$12)+(0.1*D33*10000/3.5)*'[1]Khai toán TMĐT'!$E$8)*1.12*1.05)/1000000000</f>
        <v>4.3874945970836414</v>
      </c>
      <c r="G33" s="158">
        <v>3</v>
      </c>
      <c r="H33" s="158">
        <v>0</v>
      </c>
      <c r="I33" s="158">
        <f>G33+F33</f>
        <v>7.3874945970836414</v>
      </c>
      <c r="J33" s="178" t="s">
        <v>11</v>
      </c>
      <c r="K33" s="162"/>
      <c r="L33" s="163">
        <v>2</v>
      </c>
      <c r="M33" s="164">
        <f>((SUM('[1]Khai toán TMĐT'!$F$9:$F$12)+(0.1*L33*10000/3.5)*'[1]Khai toán TMĐT'!$E$8)*1.12*1.05)/1000000000</f>
        <v>2.5545330693919723</v>
      </c>
      <c r="N33" s="165">
        <f t="shared" si="0"/>
        <v>1.2</v>
      </c>
      <c r="O33" s="165">
        <f t="shared" si="1"/>
        <v>3.7545330693919725</v>
      </c>
    </row>
    <row r="34" spans="1:15" s="50" customFormat="1" x14ac:dyDescent="0.25">
      <c r="A34" s="123">
        <f>MAX($A$5:A33)+1</f>
        <v>18</v>
      </c>
      <c r="B34" s="123" t="s">
        <v>84</v>
      </c>
      <c r="C34" s="133" t="str">
        <f>'Danh muc de xuat'!D35</f>
        <v>Thôn Bản Chuông</v>
      </c>
      <c r="D34" s="95">
        <f>'Danh muc de xuat'!F35</f>
        <v>5</v>
      </c>
      <c r="E34" s="95">
        <v>5.7</v>
      </c>
      <c r="F34" s="49">
        <f>((SUM('[1]Khai toán TMĐT'!$F$9:$F$12)+(0.1*D34*10000/3.5)*'[1]Khai toán TMĐT'!$E$8)*1.12*1.05)/1000000000</f>
        <v>4.3874945970836414</v>
      </c>
      <c r="G34" s="95">
        <v>6.3</v>
      </c>
      <c r="H34" s="95">
        <f>F34+G34</f>
        <v>10.687494597083642</v>
      </c>
      <c r="I34" s="95">
        <v>0</v>
      </c>
      <c r="J34" s="134" t="s">
        <v>168</v>
      </c>
      <c r="K34" s="135"/>
      <c r="L34" s="146">
        <v>2</v>
      </c>
      <c r="M34" s="147">
        <f>((SUM('[1]Khai toán TMĐT'!$F$9:$F$12)+(0.1*L34*10000/3.5)*'[1]Khai toán TMĐT'!$E$8)*1.12*1.05)/1000000000</f>
        <v>2.5545330693919723</v>
      </c>
      <c r="N34" s="148">
        <f t="shared" si="0"/>
        <v>2.52</v>
      </c>
      <c r="O34" s="148">
        <f t="shared" si="1"/>
        <v>5.0745330693919719</v>
      </c>
    </row>
    <row r="35" spans="1:15" s="166" customFormat="1" x14ac:dyDescent="0.25">
      <c r="A35" s="167">
        <f>MAX($A$5:A34)+1</f>
        <v>19</v>
      </c>
      <c r="B35" s="167" t="s">
        <v>87</v>
      </c>
      <c r="C35" s="157" t="str">
        <f>'Danh muc de xuat'!D36</f>
        <v>Thôn Đất Đỏ</v>
      </c>
      <c r="D35" s="158">
        <f>'Danh muc de xuat'!F36</f>
        <v>10</v>
      </c>
      <c r="E35" s="158">
        <v>35.54</v>
      </c>
      <c r="F35" s="160">
        <f>((SUM('[1]Khai toán TMĐT'!$F$9:$F$12)+(0.1*D35*10000/3.5)*'[1]Khai toán TMĐT'!$E$8)*1.12*1.05)/1000000000</f>
        <v>7.4424304765697524</v>
      </c>
      <c r="G35" s="158">
        <v>4.5999999999999996</v>
      </c>
      <c r="H35" s="158">
        <f>G35+F35</f>
        <v>12.042430476569752</v>
      </c>
      <c r="I35" s="158">
        <v>0</v>
      </c>
      <c r="J35" s="178" t="s">
        <v>168</v>
      </c>
      <c r="K35" s="162"/>
      <c r="L35" s="163">
        <v>2</v>
      </c>
      <c r="M35" s="164">
        <f>((SUM('[1]Khai toán TMĐT'!$F$9:$F$12)+(0.1*L35*10000/3.5)*'[1]Khai toán TMĐT'!$E$8)*1.12*1.05)/1000000000</f>
        <v>2.5545330693919723</v>
      </c>
      <c r="N35" s="165">
        <f t="shared" si="0"/>
        <v>0.91999999999999993</v>
      </c>
      <c r="O35" s="165">
        <f t="shared" si="1"/>
        <v>3.4745330693919723</v>
      </c>
    </row>
    <row r="36" spans="1:15" s="50" customFormat="1" x14ac:dyDescent="0.25">
      <c r="A36" s="184">
        <f>MAX($A$5:A35)+1</f>
        <v>20</v>
      </c>
      <c r="B36" s="184" t="s">
        <v>89</v>
      </c>
      <c r="C36" s="157" t="str">
        <f>'Danh muc de xuat'!D37</f>
        <v>Thôn Bản Luận</v>
      </c>
      <c r="D36" s="158">
        <f>'Danh muc de xuat'!F37</f>
        <v>5.6</v>
      </c>
      <c r="E36" s="158">
        <v>5</v>
      </c>
      <c r="F36" s="160">
        <f>((SUM('[1]Khai toán TMĐT'!$F$9:$F$12)+(0.1*D36*10000/3.5)*'[1]Khai toán TMĐT'!$E$8)*1.12*1.05)/1000000000</f>
        <v>4.7540869026219728</v>
      </c>
      <c r="G36" s="158">
        <v>10.5</v>
      </c>
      <c r="H36" s="158">
        <f>F36+G36</f>
        <v>15.254086902621973</v>
      </c>
      <c r="I36" s="159">
        <v>0</v>
      </c>
      <c r="J36" s="178" t="s">
        <v>168</v>
      </c>
      <c r="K36" s="71"/>
      <c r="L36" s="149">
        <v>2</v>
      </c>
      <c r="M36" s="150">
        <f>((SUM('[1]Khai toán TMĐT'!$F$9:$F$12)+(0.1*L36*10000/3.5)*'[1]Khai toán TMĐT'!$E$8)*1.12*1.05)/1000000000</f>
        <v>2.5545330693919723</v>
      </c>
      <c r="N36" s="145">
        <f t="shared" si="0"/>
        <v>3.7500000000000004</v>
      </c>
      <c r="O36" s="148">
        <f t="shared" si="1"/>
        <v>6.3045330693919723</v>
      </c>
    </row>
    <row r="37" spans="1:15" s="166" customFormat="1" x14ac:dyDescent="0.25">
      <c r="A37" s="167">
        <f>MAX($A$5:A36)+1</f>
        <v>21</v>
      </c>
      <c r="B37" s="167" t="s">
        <v>92</v>
      </c>
      <c r="C37" s="157" t="str">
        <f>'Danh muc de xuat'!D38</f>
        <v>Thôn An Tri</v>
      </c>
      <c r="D37" s="158">
        <f>'Danh muc de xuat'!F38</f>
        <v>15</v>
      </c>
      <c r="E37" s="159">
        <v>10</v>
      </c>
      <c r="F37" s="160">
        <f>((SUM('[1]Khai toán TMĐT'!$F$9:$F$12)+(0.1*D37*10000/3.5)*'[1]Khai toán TMĐT'!$E$8)*1.12*1.05)/1000000000</f>
        <v>10.497366356055865</v>
      </c>
      <c r="G37" s="159">
        <v>7.2</v>
      </c>
      <c r="H37" s="159">
        <f>F37+G37</f>
        <v>17.697366356055866</v>
      </c>
      <c r="I37" s="159"/>
      <c r="J37" s="161" t="s">
        <v>168</v>
      </c>
      <c r="K37" s="162"/>
      <c r="L37" s="163">
        <v>2</v>
      </c>
      <c r="M37" s="164">
        <f>((SUM('[1]Khai toán TMĐT'!$F$9:$F$12)+(0.1*L37*10000/3.5)*'[1]Khai toán TMĐT'!$E$8)*1.12*1.05)/1000000000</f>
        <v>2.5545330693919723</v>
      </c>
      <c r="N37" s="165">
        <f t="shared" si="0"/>
        <v>0.96000000000000008</v>
      </c>
      <c r="O37" s="165">
        <f t="shared" si="1"/>
        <v>3.5145330693919723</v>
      </c>
    </row>
    <row r="38" spans="1:15" s="50" customFormat="1" ht="33" hidden="1" x14ac:dyDescent="0.25">
      <c r="A38" s="87">
        <f>MAX($A$5:A37)+1</f>
        <v>22</v>
      </c>
      <c r="B38" s="87" t="s">
        <v>94</v>
      </c>
      <c r="C38" s="46" t="str">
        <f>'Danh muc de xuat'!D39</f>
        <v>Thôn Nà Vước</v>
      </c>
      <c r="D38" s="47">
        <f>'Danh muc de xuat'!F39</f>
        <v>5.01</v>
      </c>
      <c r="E38" s="48">
        <v>10</v>
      </c>
      <c r="F38" s="132">
        <f>((SUM('[1]Khai toán TMĐT'!$F$9:$F$12)+(0.1*D38*10000/3.5)*'[1]Khai toán TMĐT'!$E$8)*1.12*1.05)/1000000000</f>
        <v>4.3936044688426126</v>
      </c>
      <c r="G38" s="48">
        <v>0.6</v>
      </c>
      <c r="H38" s="48">
        <v>0</v>
      </c>
      <c r="I38" s="48">
        <f>F38+G38</f>
        <v>4.9936044688426122</v>
      </c>
      <c r="J38" s="38" t="s">
        <v>11</v>
      </c>
      <c r="K38" s="71"/>
      <c r="L38" s="149">
        <v>2</v>
      </c>
      <c r="M38" s="150">
        <f>((SUM('[1]Khai toán TMĐT'!$F$9:$F$12)+(0.1*L38*10000/3.5)*'[1]Khai toán TMĐT'!$E$8)*1.12*1.05)/1000000000</f>
        <v>2.5545330693919723</v>
      </c>
      <c r="N38" s="145">
        <f t="shared" si="0"/>
        <v>0.23952095808383234</v>
      </c>
      <c r="O38" s="148">
        <f t="shared" si="1"/>
        <v>2.7940540274758048</v>
      </c>
    </row>
    <row r="39" spans="1:15" s="50" customFormat="1" hidden="1" x14ac:dyDescent="0.25">
      <c r="A39" s="87">
        <f>MAX($A$5:A38)+1</f>
        <v>23</v>
      </c>
      <c r="B39" s="87" t="s">
        <v>96</v>
      </c>
      <c r="C39" s="46" t="str">
        <f>'Danh muc de xuat'!D40</f>
        <v>Thôn Bản Xá</v>
      </c>
      <c r="D39" s="47">
        <f>'Danh muc de xuat'!F40</f>
        <v>5</v>
      </c>
      <c r="E39" s="48">
        <v>18</v>
      </c>
      <c r="F39" s="132">
        <f>((SUM('[1]Khai toán TMĐT'!$F$9:$F$12)+(0.1*D39*10000/3.5)*'[1]Khai toán TMĐT'!$E$8)*1.12*1.05)/1000000000</f>
        <v>4.3874945970836414</v>
      </c>
      <c r="G39" s="48">
        <v>2.5</v>
      </c>
      <c r="H39" s="48">
        <f>G39+F39</f>
        <v>6.8874945970836414</v>
      </c>
      <c r="I39" s="48">
        <v>0</v>
      </c>
      <c r="J39" s="38" t="s">
        <v>168</v>
      </c>
      <c r="K39" s="71"/>
      <c r="L39" s="149">
        <v>2</v>
      </c>
      <c r="M39" s="150">
        <f>((SUM('[1]Khai toán TMĐT'!$F$9:$F$12)+(0.1*L39*10000/3.5)*'[1]Khai toán TMĐT'!$E$8)*1.12*1.05)/1000000000</f>
        <v>2.5545330693919723</v>
      </c>
      <c r="N39" s="145">
        <f t="shared" si="0"/>
        <v>1</v>
      </c>
      <c r="O39" s="148">
        <f t="shared" si="1"/>
        <v>3.5545330693919723</v>
      </c>
    </row>
    <row r="40" spans="1:15" s="166" customFormat="1" x14ac:dyDescent="0.25">
      <c r="A40" s="167">
        <f>MAX($A$5:A39)+1</f>
        <v>24</v>
      </c>
      <c r="B40" s="167" t="s">
        <v>99</v>
      </c>
      <c r="C40" s="157" t="str">
        <f>'Danh muc de xuat'!D41</f>
        <v>Thôn Bản Tả</v>
      </c>
      <c r="D40" s="158">
        <f>'Danh muc de xuat'!F41</f>
        <v>10</v>
      </c>
      <c r="E40" s="159">
        <v>8</v>
      </c>
      <c r="F40" s="160">
        <f>((SUM('[1]Khai toán TMĐT'!$F$9:$F$12)+(0.1*D40*10000/3.5)*'[1]Khai toán TMĐT'!$E$8)*1.12*1.05)/1000000000</f>
        <v>7.4424304765697524</v>
      </c>
      <c r="G40" s="159">
        <v>15</v>
      </c>
      <c r="H40" s="159">
        <f>F40+G40</f>
        <v>22.442430476569754</v>
      </c>
      <c r="I40" s="159">
        <v>0</v>
      </c>
      <c r="J40" s="161" t="s">
        <v>168</v>
      </c>
      <c r="K40" s="162"/>
      <c r="L40" s="163">
        <v>2</v>
      </c>
      <c r="M40" s="164">
        <f>((SUM('[1]Khai toán TMĐT'!$F$9:$F$12)+(0.1*L40*10000/3.5)*'[1]Khai toán TMĐT'!$E$8)*1.12*1.05)/1000000000</f>
        <v>2.5545330693919723</v>
      </c>
      <c r="N40" s="165">
        <f t="shared" si="0"/>
        <v>3</v>
      </c>
      <c r="O40" s="165">
        <f t="shared" si="1"/>
        <v>5.5545330693919723</v>
      </c>
    </row>
    <row r="41" spans="1:15" s="50" customFormat="1" hidden="1" x14ac:dyDescent="0.25">
      <c r="A41" s="87">
        <f>MAX($A$5:A40)+1</f>
        <v>25</v>
      </c>
      <c r="B41" s="87" t="s">
        <v>101</v>
      </c>
      <c r="C41" s="46" t="str">
        <f>'Danh muc de xuat'!D42</f>
        <v>Thôn Hòa Hợp</v>
      </c>
      <c r="D41" s="47">
        <f>'Danh muc de xuat'!F42</f>
        <v>5</v>
      </c>
      <c r="E41" s="48">
        <v>9.02</v>
      </c>
      <c r="F41" s="132">
        <f>((SUM('[1]Khai toán TMĐT'!$F$9:$F$12)+(0.1*D41*10000/3.5)*'[1]Khai toán TMĐT'!$E$8)*1.12*1.05)/1000000000</f>
        <v>4.3874945970836414</v>
      </c>
      <c r="G41" s="48">
        <v>3.25</v>
      </c>
      <c r="H41" s="48">
        <f>F41+G41</f>
        <v>7.6374945970836414</v>
      </c>
      <c r="I41" s="48">
        <v>0</v>
      </c>
      <c r="J41" s="38" t="s">
        <v>168</v>
      </c>
      <c r="K41" s="71"/>
      <c r="L41" s="149">
        <v>2</v>
      </c>
      <c r="M41" s="150">
        <f>((SUM('[1]Khai toán TMĐT'!$F$9:$F$12)+(0.1*L41*10000/3.5)*'[1]Khai toán TMĐT'!$E$8)*1.12*1.05)/1000000000</f>
        <v>2.5545330693919723</v>
      </c>
      <c r="N41" s="145">
        <f t="shared" si="0"/>
        <v>1.3</v>
      </c>
      <c r="O41" s="148">
        <f t="shared" si="1"/>
        <v>3.8545330693919722</v>
      </c>
    </row>
    <row r="42" spans="1:15" s="50" customFormat="1" x14ac:dyDescent="0.25">
      <c r="A42" s="123">
        <f>MAX($A$5:A41)+1</f>
        <v>26</v>
      </c>
      <c r="B42" s="123" t="s">
        <v>103</v>
      </c>
      <c r="C42" s="133" t="str">
        <f>'Danh muc de xuat'!D43</f>
        <v>Thôn Bình Đãng A</v>
      </c>
      <c r="D42" s="95">
        <f>'Danh muc de xuat'!F43</f>
        <v>5</v>
      </c>
      <c r="E42" s="136">
        <v>12</v>
      </c>
      <c r="F42" s="49">
        <f>((SUM('[1]Khai toán TMĐT'!$F$9:$F$12)+(0.1*D42*10000/3.5)*'[1]Khai toán TMĐT'!$E$8)*1.12*1.05)/1000000000</f>
        <v>4.3874945970836414</v>
      </c>
      <c r="G42" s="136">
        <v>3</v>
      </c>
      <c r="H42" s="136">
        <f t="shared" ref="H42:H47" si="3">G42+F42</f>
        <v>7.3874945970836414</v>
      </c>
      <c r="I42" s="136">
        <v>0</v>
      </c>
      <c r="J42" s="137" t="s">
        <v>168</v>
      </c>
      <c r="K42" s="135"/>
      <c r="L42" s="146">
        <v>2</v>
      </c>
      <c r="M42" s="147">
        <f>((SUM('[1]Khai toán TMĐT'!$F$9:$F$12)+(0.1*L42*10000/3.5)*'[1]Khai toán TMĐT'!$E$8)*1.12*1.05)/1000000000</f>
        <v>2.5545330693919723</v>
      </c>
      <c r="N42" s="148">
        <f t="shared" si="0"/>
        <v>1.2</v>
      </c>
      <c r="O42" s="148">
        <f t="shared" si="1"/>
        <v>3.7545330693919725</v>
      </c>
    </row>
    <row r="43" spans="1:15" s="50" customFormat="1" hidden="1" x14ac:dyDescent="0.25">
      <c r="A43" s="87">
        <f>MAX($A$5:A42)+1</f>
        <v>27</v>
      </c>
      <c r="B43" s="87" t="s">
        <v>104</v>
      </c>
      <c r="C43" s="46" t="str">
        <f>'Danh muc de xuat'!D44</f>
        <v>Thôn Kéo Phị</v>
      </c>
      <c r="D43" s="47">
        <f>'Danh muc de xuat'!F44</f>
        <v>5</v>
      </c>
      <c r="E43" s="48">
        <v>10</v>
      </c>
      <c r="F43" s="132">
        <f>((SUM('[1]Khai toán TMĐT'!$F$9:$F$12)+(0.1*D43*10000/3.5)*'[1]Khai toán TMĐT'!$E$8)*1.12*1.05)/1000000000</f>
        <v>4.3874945970836414</v>
      </c>
      <c r="G43" s="48">
        <v>5</v>
      </c>
      <c r="H43" s="48">
        <f t="shared" si="3"/>
        <v>9.3874945970836414</v>
      </c>
      <c r="I43" s="48">
        <v>0</v>
      </c>
      <c r="J43" s="38" t="s">
        <v>168</v>
      </c>
      <c r="K43" s="71"/>
      <c r="L43" s="149">
        <v>2</v>
      </c>
      <c r="M43" s="150">
        <f>((SUM('[1]Khai toán TMĐT'!$F$9:$F$12)+(0.1*L43*10000/3.5)*'[1]Khai toán TMĐT'!$E$8)*1.12*1.05)/1000000000</f>
        <v>2.5545330693919723</v>
      </c>
      <c r="N43" s="145">
        <f t="shared" si="0"/>
        <v>2</v>
      </c>
      <c r="O43" s="148">
        <f t="shared" si="1"/>
        <v>4.5545330693919723</v>
      </c>
    </row>
    <row r="44" spans="1:15" s="50" customFormat="1" hidden="1" x14ac:dyDescent="0.25">
      <c r="A44" s="87">
        <f>MAX($A$5:A43)+1</f>
        <v>28</v>
      </c>
      <c r="B44" s="87" t="s">
        <v>108</v>
      </c>
      <c r="C44" s="46" t="str">
        <f>'Danh muc de xuat'!D45</f>
        <v>Thôn Nà Pò</v>
      </c>
      <c r="D44" s="47">
        <f>'Danh muc de xuat'!F45</f>
        <v>5.8</v>
      </c>
      <c r="E44" s="48">
        <v>1.52</v>
      </c>
      <c r="F44" s="132">
        <f>((SUM('[1]Khai toán TMĐT'!$F$9:$F$12)+(0.1*D44*10000/3.5)*'[1]Khai toán TMĐT'!$E$8)*1.12*1.05)/1000000000</f>
        <v>4.876284337801418</v>
      </c>
      <c r="G44" s="48">
        <v>0.69</v>
      </c>
      <c r="H44" s="48">
        <f t="shared" si="3"/>
        <v>5.5662843378014184</v>
      </c>
      <c r="I44" s="48">
        <v>0</v>
      </c>
      <c r="J44" s="38" t="s">
        <v>168</v>
      </c>
      <c r="K44" s="71"/>
      <c r="L44" s="149">
        <v>2</v>
      </c>
      <c r="M44" s="150">
        <f>((SUM('[1]Khai toán TMĐT'!$F$9:$F$12)+(0.1*L44*10000/3.5)*'[1]Khai toán TMĐT'!$E$8)*1.12*1.05)/1000000000</f>
        <v>2.5545330693919723</v>
      </c>
      <c r="N44" s="145">
        <f t="shared" si="0"/>
        <v>0.2379310344827586</v>
      </c>
      <c r="O44" s="148">
        <f t="shared" si="1"/>
        <v>2.7924641038747309</v>
      </c>
    </row>
    <row r="45" spans="1:15" s="50" customFormat="1" hidden="1" x14ac:dyDescent="0.25">
      <c r="A45" s="87">
        <f>MAX($A$5:A44)+1</f>
        <v>29</v>
      </c>
      <c r="B45" s="87" t="s">
        <v>110</v>
      </c>
      <c r="C45" s="46" t="str">
        <f>'Danh muc de xuat'!D46</f>
        <v>Thôn Khuổi Nhuần</v>
      </c>
      <c r="D45" s="47">
        <f>'Danh muc de xuat'!F46</f>
        <v>5</v>
      </c>
      <c r="E45" s="48">
        <v>5</v>
      </c>
      <c r="F45" s="132">
        <f>((SUM('[1]Khai toán TMĐT'!$F$9:$F$12)+(0.1*D45*10000/3.5)*'[1]Khai toán TMĐT'!$E$8)*1.12*1.05)/1000000000</f>
        <v>4.3874945970836414</v>
      </c>
      <c r="G45" s="48">
        <v>5</v>
      </c>
      <c r="H45" s="48">
        <f t="shared" si="3"/>
        <v>9.3874945970836414</v>
      </c>
      <c r="I45" s="48">
        <v>0</v>
      </c>
      <c r="J45" s="38" t="s">
        <v>168</v>
      </c>
      <c r="K45" s="71"/>
      <c r="L45" s="149">
        <v>2</v>
      </c>
      <c r="M45" s="150">
        <f>((SUM('[1]Khai toán TMĐT'!$F$9:$F$12)+(0.1*L45*10000/3.5)*'[1]Khai toán TMĐT'!$E$8)*1.12*1.05)/1000000000</f>
        <v>2.5545330693919723</v>
      </c>
      <c r="N45" s="145">
        <f t="shared" si="0"/>
        <v>2</v>
      </c>
      <c r="O45" s="148">
        <f t="shared" si="1"/>
        <v>4.5545330693919723</v>
      </c>
    </row>
    <row r="46" spans="1:15" s="50" customFormat="1" hidden="1" x14ac:dyDescent="0.25">
      <c r="A46" s="316">
        <f>MAX($A$5:A45)+1</f>
        <v>30</v>
      </c>
      <c r="B46" s="316" t="s">
        <v>113</v>
      </c>
      <c r="C46" s="46" t="str">
        <f>'Danh muc de xuat'!D47</f>
        <v>Thôn Pò Mánh</v>
      </c>
      <c r="D46" s="47">
        <f>'Danh muc de xuat'!F47</f>
        <v>6.5</v>
      </c>
      <c r="E46" s="48">
        <v>2.1</v>
      </c>
      <c r="F46" s="132">
        <f>((SUM('[1]Khai toán TMĐT'!$F$9:$F$12)+(0.1*D46*10000/3.5)*'[1]Khai toán TMĐT'!$E$8)*1.12*1.05)/1000000000</f>
        <v>5.3039753609294751</v>
      </c>
      <c r="G46" s="48">
        <v>1.97</v>
      </c>
      <c r="H46" s="48">
        <f t="shared" si="3"/>
        <v>7.2739753609294748</v>
      </c>
      <c r="I46" s="48">
        <v>0</v>
      </c>
      <c r="J46" s="38" t="s">
        <v>168</v>
      </c>
      <c r="K46" s="71"/>
      <c r="L46" s="149">
        <v>2</v>
      </c>
      <c r="M46" s="150">
        <f>((SUM('[1]Khai toán TMĐT'!$F$9:$F$12)+(0.1*L46*10000/3.5)*'[1]Khai toán TMĐT'!$E$8)*1.12*1.05)/1000000000</f>
        <v>2.5545330693919723</v>
      </c>
      <c r="N46" s="145">
        <f t="shared" si="0"/>
        <v>0.60615384615384615</v>
      </c>
      <c r="O46" s="148">
        <f t="shared" si="1"/>
        <v>3.1606869155458184</v>
      </c>
    </row>
    <row r="47" spans="1:15" s="50" customFormat="1" hidden="1" x14ac:dyDescent="0.25">
      <c r="A47" s="316"/>
      <c r="B47" s="316"/>
      <c r="C47" s="46" t="str">
        <f>'Danh muc de xuat'!D48</f>
        <v>Thôn Háng Van</v>
      </c>
      <c r="D47" s="47">
        <f>'Danh muc de xuat'!F48</f>
        <v>5</v>
      </c>
      <c r="E47" s="48">
        <v>1.9</v>
      </c>
      <c r="F47" s="132">
        <f>((SUM('[1]Khai toán TMĐT'!$F$9:$F$12)+(0.1*D47*10000/3.5)*'[1]Khai toán TMĐT'!$E$8)*1.12*1.05)/1000000000</f>
        <v>4.3874945970836414</v>
      </c>
      <c r="G47" s="48">
        <v>2.1</v>
      </c>
      <c r="H47" s="48">
        <f t="shared" si="3"/>
        <v>6.4874945970836411</v>
      </c>
      <c r="I47" s="48">
        <v>0</v>
      </c>
      <c r="J47" s="38" t="s">
        <v>168</v>
      </c>
      <c r="K47" s="71"/>
      <c r="L47" s="149">
        <v>2</v>
      </c>
      <c r="M47" s="150">
        <f>((SUM('[1]Khai toán TMĐT'!$F$9:$F$12)+(0.1*L47*10000/3.5)*'[1]Khai toán TMĐT'!$E$8)*1.12*1.05)/1000000000</f>
        <v>2.5545330693919723</v>
      </c>
      <c r="N47" s="145">
        <f t="shared" si="0"/>
        <v>0.84000000000000008</v>
      </c>
      <c r="O47" s="148">
        <f t="shared" si="1"/>
        <v>3.3945330693919722</v>
      </c>
    </row>
    <row r="48" spans="1:15" s="50" customFormat="1" ht="49.5" hidden="1" x14ac:dyDescent="0.25">
      <c r="A48" s="349">
        <f>MAX($A$5:A47)+1</f>
        <v>31</v>
      </c>
      <c r="B48" s="349" t="s">
        <v>117</v>
      </c>
      <c r="C48" s="46" t="str">
        <f>'Danh muc de xuat'!D49</f>
        <v>Bãi thải số 6 - Dự án cao tốc HN-CL</v>
      </c>
      <c r="D48" s="47">
        <f>'Danh muc de xuat'!F49</f>
        <v>6</v>
      </c>
      <c r="E48" s="48">
        <v>15</v>
      </c>
      <c r="F48" s="132">
        <f>((SUM('[1]Khai toán TMĐT'!$F$9:$F$12)+(0.1*D48*10000/3.5)*'[1]Khai toán TMĐT'!$E$8)*1.12*1.05)/1000000000</f>
        <v>4.9984817729808633</v>
      </c>
      <c r="G48" s="48">
        <v>4.2</v>
      </c>
      <c r="H48" s="48">
        <v>0</v>
      </c>
      <c r="I48" s="48">
        <v>2.1</v>
      </c>
      <c r="J48" s="38" t="s">
        <v>171</v>
      </c>
      <c r="K48" s="71"/>
      <c r="L48" s="149">
        <v>2</v>
      </c>
      <c r="M48" s="150">
        <f>((SUM('[1]Khai toán TMĐT'!$F$9:$F$12)+(0.1*L48*10000/3.5)*'[1]Khai toán TMĐT'!$E$8)*1.12*1.05)/1000000000</f>
        <v>2.5545330693919723</v>
      </c>
      <c r="N48" s="145">
        <f t="shared" si="0"/>
        <v>1.4000000000000001</v>
      </c>
      <c r="O48" s="148">
        <f t="shared" si="1"/>
        <v>3.9545330693919727</v>
      </c>
    </row>
    <row r="49" spans="1:15" s="50" customFormat="1" x14ac:dyDescent="0.25">
      <c r="A49" s="350"/>
      <c r="B49" s="350"/>
      <c r="C49" s="133" t="str">
        <f>'Danh muc de xuat'!D50</f>
        <v>Thôn Bản Giểng</v>
      </c>
      <c r="D49" s="95">
        <f>'Danh muc de xuat'!F50</f>
        <v>4.6500000000000004</v>
      </c>
      <c r="E49" s="136">
        <v>7.1</v>
      </c>
      <c r="F49" s="49">
        <f>((SUM('[1]Khai toán TMĐT'!$F$9:$F$12)+(0.1*D49*10000/3.5)*'[1]Khai toán TMĐT'!$E$8)*1.12*1.05)/1000000000</f>
        <v>4.1736490855196129</v>
      </c>
      <c r="G49" s="136">
        <v>6.2</v>
      </c>
      <c r="H49" s="136">
        <f>F49+G49</f>
        <v>10.373649085519613</v>
      </c>
      <c r="I49" s="136">
        <v>0</v>
      </c>
      <c r="J49" s="137" t="s">
        <v>168</v>
      </c>
      <c r="K49" s="135"/>
      <c r="L49" s="146">
        <v>3</v>
      </c>
      <c r="M49" s="147">
        <f>((SUM('[1]Khai toán TMĐT'!$F$9:$F$12)+(0.1*L49*10000/3.5)*'[1]Khai toán TMĐT'!$E$8)*1.12*1.05)/1000000000</f>
        <v>3.1655202452891955</v>
      </c>
      <c r="N49" s="148">
        <f t="shared" si="0"/>
        <v>4</v>
      </c>
      <c r="O49" s="148">
        <f t="shared" si="1"/>
        <v>7.165520245289196</v>
      </c>
    </row>
    <row r="50" spans="1:15" s="166" customFormat="1" x14ac:dyDescent="0.25">
      <c r="A50" s="167">
        <f>MAX($A$5:A48)+1</f>
        <v>32</v>
      </c>
      <c r="B50" s="167" t="s">
        <v>120</v>
      </c>
      <c r="C50" s="157" t="str">
        <f>'Danh muc de xuat'!D51</f>
        <v>Thôn Nà Mu</v>
      </c>
      <c r="D50" s="158">
        <f>'Danh muc de xuat'!F51</f>
        <v>10</v>
      </c>
      <c r="E50" s="159">
        <v>16.5</v>
      </c>
      <c r="F50" s="160">
        <f>((SUM('[1]Khai toán TMĐT'!$F$9:$F$12)+(0.1*D50*10000/3.5)*'[1]Khai toán TMĐT'!$E$8)*1.12*1.05)/1000000000</f>
        <v>7.4424304765697524</v>
      </c>
      <c r="G50" s="159">
        <v>3</v>
      </c>
      <c r="H50" s="159">
        <f>F50+G50</f>
        <v>10.442430476569752</v>
      </c>
      <c r="I50" s="159">
        <v>0</v>
      </c>
      <c r="J50" s="161" t="s">
        <v>168</v>
      </c>
      <c r="K50" s="162"/>
      <c r="L50" s="163">
        <v>2</v>
      </c>
      <c r="M50" s="164">
        <f>((SUM('[1]Khai toán TMĐT'!$F$9:$F$12)+(0.1*L50*10000/3.5)*'[1]Khai toán TMĐT'!$E$8)*1.12*1.05)/1000000000</f>
        <v>2.5545330693919723</v>
      </c>
      <c r="N50" s="165">
        <f t="shared" si="0"/>
        <v>0.6</v>
      </c>
      <c r="O50" s="165">
        <f t="shared" si="1"/>
        <v>3.1545330693919724</v>
      </c>
    </row>
    <row r="51" spans="1:15" s="50" customFormat="1" hidden="1" x14ac:dyDescent="0.25">
      <c r="A51" s="316">
        <f>MAX($A$5:A50)+1</f>
        <v>33</v>
      </c>
      <c r="B51" s="316" t="s">
        <v>122</v>
      </c>
      <c r="C51" s="46" t="str">
        <f>'Danh muc de xuat'!D52</f>
        <v>Thôn Khòn Mùm</v>
      </c>
      <c r="D51" s="47">
        <f>'Danh muc de xuat'!F52</f>
        <v>1.6</v>
      </c>
      <c r="E51" s="48">
        <v>1</v>
      </c>
      <c r="F51" s="132">
        <f>((SUM('[1]Khai toán TMĐT'!$F$9:$F$12)+(0.1*D51*10000/3.5)*'[1]Khai toán TMĐT'!$E$8)*1.12*1.05)/1000000000</f>
        <v>2.310138199033084</v>
      </c>
      <c r="G51" s="48">
        <v>2.7</v>
      </c>
      <c r="H51" s="48">
        <f>F51+G51</f>
        <v>5.0101381990330847</v>
      </c>
      <c r="I51" s="48">
        <v>0</v>
      </c>
      <c r="J51" s="38" t="s">
        <v>168</v>
      </c>
      <c r="K51" s="71"/>
      <c r="L51" s="149">
        <v>2</v>
      </c>
      <c r="M51" s="150">
        <f>((SUM('[1]Khai toán TMĐT'!$F$9:$F$12)+(0.1*L51*10000/3.5)*'[1]Khai toán TMĐT'!$E$8)*1.12*1.05)/1000000000</f>
        <v>2.5545330693919723</v>
      </c>
      <c r="N51" s="145">
        <f t="shared" si="0"/>
        <v>3.375</v>
      </c>
      <c r="O51" s="148">
        <f t="shared" si="1"/>
        <v>5.9295330693919723</v>
      </c>
    </row>
    <row r="52" spans="1:15" s="50" customFormat="1" hidden="1" x14ac:dyDescent="0.25">
      <c r="A52" s="316"/>
      <c r="B52" s="316"/>
      <c r="C52" s="46" t="str">
        <f>'Danh muc de xuat'!D53</f>
        <v>Thôn Pò Đồn</v>
      </c>
      <c r="D52" s="47">
        <f>'Danh muc de xuat'!F53</f>
        <v>3.1</v>
      </c>
      <c r="E52" s="48">
        <v>1.2</v>
      </c>
      <c r="F52" s="132">
        <f>((SUM('[1]Khai toán TMĐT'!$F$9:$F$12)+(0.1*D52*10000/3.5)*'[1]Khai toán TMĐT'!$E$8)*1.12*1.05)/1000000000</f>
        <v>3.2266189628789177</v>
      </c>
      <c r="G52" s="48">
        <v>0.7</v>
      </c>
      <c r="H52" s="48">
        <f>F52+G52</f>
        <v>3.9266189628789174</v>
      </c>
      <c r="I52" s="48">
        <v>0</v>
      </c>
      <c r="J52" s="38" t="s">
        <v>168</v>
      </c>
      <c r="K52" s="71"/>
      <c r="L52" s="149">
        <v>2</v>
      </c>
      <c r="M52" s="150">
        <f>((SUM('[1]Khai toán TMĐT'!$F$9:$F$12)+(0.1*L52*10000/3.5)*'[1]Khai toán TMĐT'!$E$8)*1.12*1.05)/1000000000</f>
        <v>2.5545330693919723</v>
      </c>
      <c r="N52" s="145">
        <f t="shared" si="0"/>
        <v>0.45161290322580638</v>
      </c>
      <c r="O52" s="148">
        <f t="shared" si="1"/>
        <v>3.0061459726177788</v>
      </c>
    </row>
    <row r="53" spans="1:15" s="50" customFormat="1" ht="24" hidden="1" customHeight="1" x14ac:dyDescent="0.25">
      <c r="A53" s="318">
        <f>MAX($A$5:A52)+1</f>
        <v>34</v>
      </c>
      <c r="B53" s="318" t="s">
        <v>125</v>
      </c>
      <c r="C53" s="46" t="str">
        <f>'Danh muc de xuat'!D54</f>
        <v>Đèo Nặm Dù</v>
      </c>
      <c r="D53" s="47">
        <f>'Danh muc de xuat'!F54</f>
        <v>0.95</v>
      </c>
      <c r="E53" s="48">
        <v>6</v>
      </c>
      <c r="F53" s="132">
        <f>((SUM('[1]Khai toán TMĐT'!$F$9:$F$12)+(0.1*D53*10000/3.5)*'[1]Khai toán TMĐT'!$E$8)*1.12*1.05)/1000000000</f>
        <v>1.9129965346998892</v>
      </c>
      <c r="G53" s="48">
        <v>0</v>
      </c>
      <c r="H53" s="48"/>
      <c r="I53" s="48"/>
      <c r="J53" s="38"/>
      <c r="K53" s="343" t="s">
        <v>187</v>
      </c>
      <c r="L53" s="149">
        <v>2</v>
      </c>
      <c r="M53" s="150">
        <f>((SUM('[1]Khai toán TMĐT'!$F$9:$F$12)+(0.1*L53*10000/3.5)*'[1]Khai toán TMĐT'!$E$8)*1.12*1.05)/1000000000</f>
        <v>2.5545330693919723</v>
      </c>
      <c r="N53" s="145">
        <f t="shared" si="0"/>
        <v>0</v>
      </c>
      <c r="O53" s="148">
        <f t="shared" si="1"/>
        <v>2.5545330693919723</v>
      </c>
    </row>
    <row r="54" spans="1:15" s="50" customFormat="1" x14ac:dyDescent="0.25">
      <c r="A54" s="318"/>
      <c r="B54" s="318"/>
      <c r="C54" s="133" t="str">
        <f>'Danh muc de xuat'!D55</f>
        <v>Lân Ngùa</v>
      </c>
      <c r="D54" s="95">
        <f>'Danh muc de xuat'!F55</f>
        <v>2</v>
      </c>
      <c r="E54" s="136">
        <v>8</v>
      </c>
      <c r="F54" s="49">
        <f>((SUM('[1]Khai toán TMĐT'!$F$9:$F$12)+(0.1*D54*10000/3.5)*'[1]Khai toán TMĐT'!$E$8)*1.12*1.05)/1000000000</f>
        <v>2.5545330693919723</v>
      </c>
      <c r="G54" s="136">
        <v>0</v>
      </c>
      <c r="H54" s="136">
        <f>F54</f>
        <v>2.5545330693919723</v>
      </c>
      <c r="I54" s="136">
        <v>0</v>
      </c>
      <c r="J54" s="137" t="s">
        <v>168</v>
      </c>
      <c r="K54" s="344"/>
      <c r="L54" s="146">
        <v>2</v>
      </c>
      <c r="M54" s="147">
        <f>((SUM('[1]Khai toán TMĐT'!$F$9:$F$12)+(0.1*L54*10000/3.5)*'[1]Khai toán TMĐT'!$E$8)*1.12*1.05)/1000000000</f>
        <v>2.5545330693919723</v>
      </c>
      <c r="N54" s="148">
        <f t="shared" si="0"/>
        <v>0</v>
      </c>
      <c r="O54" s="148">
        <f t="shared" si="1"/>
        <v>2.5545330693919723</v>
      </c>
    </row>
    <row r="55" spans="1:15" s="50" customFormat="1" ht="24" hidden="1" customHeight="1" x14ac:dyDescent="0.25">
      <c r="A55" s="318"/>
      <c r="B55" s="318"/>
      <c r="C55" s="46" t="str">
        <f>'Danh muc de xuat'!D56</f>
        <v>Đèo Tam Canh</v>
      </c>
      <c r="D55" s="47">
        <f>'Danh muc de xuat'!F56</f>
        <v>1.86</v>
      </c>
      <c r="E55" s="48">
        <v>10</v>
      </c>
      <c r="F55" s="132">
        <f>((SUM('[1]Khai toán TMĐT'!$F$9:$F$12)+(0.1*D55*10000/3.5)*'[1]Khai toán TMĐT'!$E$8)*1.12*1.05)/1000000000</f>
        <v>2.4689948647663611</v>
      </c>
      <c r="G55" s="48">
        <v>0</v>
      </c>
      <c r="H55" s="48"/>
      <c r="I55" s="48"/>
      <c r="J55" s="38"/>
      <c r="K55" s="345"/>
      <c r="L55" s="149">
        <v>2</v>
      </c>
      <c r="M55" s="150">
        <f>((SUM('[1]Khai toán TMĐT'!$F$9:$F$12)+(0.1*L55*10000/3.5)*'[1]Khai toán TMĐT'!$E$8)*1.12*1.05)/1000000000</f>
        <v>2.5545330693919723</v>
      </c>
      <c r="N55" s="145">
        <f t="shared" si="0"/>
        <v>0</v>
      </c>
      <c r="O55" s="148">
        <f t="shared" si="1"/>
        <v>2.5545330693919723</v>
      </c>
    </row>
    <row r="56" spans="1:15" s="50" customFormat="1" ht="33" hidden="1" customHeight="1" x14ac:dyDescent="0.25">
      <c r="A56" s="316">
        <f>MAX($A$5:A55)+1</f>
        <v>35</v>
      </c>
      <c r="B56" s="316" t="s">
        <v>130</v>
      </c>
      <c r="C56" s="46" t="str">
        <f>'Danh muc de xuat'!D57</f>
        <v>Bãi số 01 thôn Phú Nhuận</v>
      </c>
      <c r="D56" s="47">
        <f>'Danh muc de xuat'!F57</f>
        <v>0.6</v>
      </c>
      <c r="E56" s="48">
        <v>0</v>
      </c>
      <c r="F56" s="132">
        <f>((SUM('[1]Khai toán TMĐT'!$F$9:$F$12)+(0.1*D56*10000/3.5)*'[1]Khai toán TMĐT'!$E$8)*1.12*1.05)/1000000000</f>
        <v>1.6991510231358613</v>
      </c>
      <c r="G56" s="48">
        <v>0</v>
      </c>
      <c r="H56" s="48">
        <f>G56+F56</f>
        <v>1.6991510231358613</v>
      </c>
      <c r="I56" s="48">
        <v>0</v>
      </c>
      <c r="J56" s="38" t="s">
        <v>168</v>
      </c>
      <c r="K56" s="71" t="s">
        <v>132</v>
      </c>
      <c r="L56" s="149">
        <v>2</v>
      </c>
      <c r="M56" s="150">
        <f>((SUM('[1]Khai toán TMĐT'!$F$9:$F$12)+(0.1*L56*10000/3.5)*'[1]Khai toán TMĐT'!$E$8)*1.12*1.05)/1000000000</f>
        <v>2.5545330693919723</v>
      </c>
      <c r="N56" s="145">
        <f t="shared" si="0"/>
        <v>0</v>
      </c>
      <c r="O56" s="148">
        <f t="shared" si="1"/>
        <v>2.5545330693919723</v>
      </c>
    </row>
    <row r="57" spans="1:15" s="50" customFormat="1" ht="33" hidden="1" customHeight="1" x14ac:dyDescent="0.25">
      <c r="A57" s="316"/>
      <c r="B57" s="316"/>
      <c r="C57" s="46" t="str">
        <f>'Danh muc de xuat'!D58</f>
        <v>Bãi số 02 thôn Phú Nhuận</v>
      </c>
      <c r="D57" s="47">
        <f>'Danh muc de xuat'!F58</f>
        <v>5.2</v>
      </c>
      <c r="E57" s="48">
        <v>15.08</v>
      </c>
      <c r="F57" s="132">
        <f>((SUM('[1]Khai toán TMĐT'!$F$9:$F$12)+(0.1*D57*10000/3.5)*'[1]Khai toán TMĐT'!$E$8)*1.12*1.05)/1000000000</f>
        <v>4.5096920322630858</v>
      </c>
      <c r="G57" s="48">
        <v>0.53</v>
      </c>
      <c r="H57" s="48">
        <f>G57+F57</f>
        <v>5.039692032263086</v>
      </c>
      <c r="I57" s="48">
        <v>0</v>
      </c>
      <c r="J57" s="38" t="s">
        <v>168</v>
      </c>
      <c r="K57" s="71"/>
      <c r="L57" s="149">
        <v>2</v>
      </c>
      <c r="M57" s="150">
        <f>((SUM('[1]Khai toán TMĐT'!$F$9:$F$12)+(0.1*L57*10000/3.5)*'[1]Khai toán TMĐT'!$E$8)*1.12*1.05)/1000000000</f>
        <v>2.5545330693919723</v>
      </c>
      <c r="N57" s="145">
        <f t="shared" si="0"/>
        <v>0.20384615384615384</v>
      </c>
      <c r="O57" s="148">
        <f t="shared" si="1"/>
        <v>2.7583792232381263</v>
      </c>
    </row>
    <row r="58" spans="1:15" s="50" customFormat="1" hidden="1" x14ac:dyDescent="0.25">
      <c r="A58" s="87">
        <f>MAX($A$5:A57)+1</f>
        <v>36</v>
      </c>
      <c r="B58" s="87" t="s">
        <v>133</v>
      </c>
      <c r="C58" s="46" t="str">
        <f>'Danh muc de xuat'!D59</f>
        <v>Thôn Phan Thanh</v>
      </c>
      <c r="D58" s="47">
        <f>'Danh muc de xuat'!F59</f>
        <v>5.6</v>
      </c>
      <c r="E58" s="48">
        <v>5</v>
      </c>
      <c r="F58" s="132">
        <f>((SUM('[1]Khai toán TMĐT'!$F$9:$F$12)+(0.1*D58*10000/3.5)*'[1]Khai toán TMĐT'!$E$8)*1.12*1.05)/1000000000</f>
        <v>4.7540869026219728</v>
      </c>
      <c r="G58" s="48">
        <v>2.4</v>
      </c>
      <c r="H58" s="48">
        <f>F58+G58</f>
        <v>7.1540869026219731</v>
      </c>
      <c r="I58" s="48">
        <v>0</v>
      </c>
      <c r="J58" s="38" t="s">
        <v>168</v>
      </c>
      <c r="K58" s="71"/>
      <c r="L58" s="149">
        <v>2</v>
      </c>
      <c r="M58" s="150">
        <f>((SUM('[1]Khai toán TMĐT'!$F$9:$F$12)+(0.1*L58*10000/3.5)*'[1]Khai toán TMĐT'!$E$8)*1.12*1.05)/1000000000</f>
        <v>2.5545330693919723</v>
      </c>
      <c r="N58" s="145">
        <f t="shared" si="0"/>
        <v>0.85714285714285721</v>
      </c>
      <c r="O58" s="148">
        <f t="shared" si="1"/>
        <v>3.4116759265348295</v>
      </c>
    </row>
    <row r="59" spans="1:15" s="50" customFormat="1" x14ac:dyDescent="0.25">
      <c r="A59" s="123">
        <f>MAX($A$5:A58)+1</f>
        <v>37</v>
      </c>
      <c r="B59" s="123" t="s">
        <v>136</v>
      </c>
      <c r="C59" s="133" t="str">
        <f>'Danh muc de xuat'!D60</f>
        <v>Thôn Pò Lèn Pá Ôi</v>
      </c>
      <c r="D59" s="95">
        <f>'Danh muc de xuat'!F60</f>
        <v>12</v>
      </c>
      <c r="E59" s="136">
        <v>30</v>
      </c>
      <c r="F59" s="49">
        <f>((SUM('[1]Khai toán TMĐT'!$F$9:$F$12)+(0.1*D59*10000/3.5)*'[1]Khai toán TMĐT'!$E$8)*1.12*1.05)/1000000000</f>
        <v>8.6644048283641979</v>
      </c>
      <c r="G59" s="136">
        <v>8.1999999999999993</v>
      </c>
      <c r="H59" s="136">
        <f>F59+G59</f>
        <v>16.864404828364197</v>
      </c>
      <c r="I59" s="136">
        <v>0</v>
      </c>
      <c r="J59" s="137" t="s">
        <v>168</v>
      </c>
      <c r="K59" s="135"/>
      <c r="L59" s="146">
        <v>4</v>
      </c>
      <c r="M59" s="147">
        <f>((SUM('[1]Khai toán TMĐT'!$F$9:$F$12)+(0.1*L59*10000/3.5)*'[1]Khai toán TMĐT'!$E$8)*1.12*1.05)/1000000000</f>
        <v>3.7765074211864182</v>
      </c>
      <c r="N59" s="148">
        <f t="shared" si="0"/>
        <v>2.7333333333333329</v>
      </c>
      <c r="O59" s="148">
        <f t="shared" si="1"/>
        <v>6.5098407545197512</v>
      </c>
    </row>
    <row r="60" spans="1:15" s="166" customFormat="1" ht="49.5" x14ac:dyDescent="0.25">
      <c r="A60" s="167">
        <f>MAX($A$5:A59)+1</f>
        <v>38</v>
      </c>
      <c r="B60" s="167" t="s">
        <v>137</v>
      </c>
      <c r="C60" s="157" t="str">
        <f>'Danh muc de xuat'!D61</f>
        <v>Thôn Quyết Tâm</v>
      </c>
      <c r="D60" s="158">
        <f>'Danh muc de xuat'!F61</f>
        <v>5</v>
      </c>
      <c r="E60" s="159">
        <v>3.5</v>
      </c>
      <c r="F60" s="160">
        <f>((SUM('[1]Khai toán TMĐT'!$F$9:$F$12)+(0.1*D60*10000/3.5)*'[1]Khai toán TMĐT'!$E$8)*1.12*1.05)/1000000000</f>
        <v>4.3874945970836414</v>
      </c>
      <c r="G60" s="159">
        <v>2.5</v>
      </c>
      <c r="H60" s="159">
        <v>0</v>
      </c>
      <c r="I60" s="159">
        <v>1.5</v>
      </c>
      <c r="J60" s="161" t="s">
        <v>171</v>
      </c>
      <c r="K60" s="162"/>
      <c r="L60" s="163">
        <v>2</v>
      </c>
      <c r="M60" s="164">
        <f>((SUM('[1]Khai toán TMĐT'!$F$9:$F$12)+(0.1*L60*10000/3.5)*'[1]Khai toán TMĐT'!$E$8)*1.12*1.05)/1000000000</f>
        <v>2.5545330693919723</v>
      </c>
      <c r="N60" s="165">
        <f t="shared" si="0"/>
        <v>1</v>
      </c>
      <c r="O60" s="165">
        <f t="shared" si="1"/>
        <v>3.5545330693919723</v>
      </c>
    </row>
    <row r="61" spans="1:15" s="50" customFormat="1" hidden="1" x14ac:dyDescent="0.25">
      <c r="A61" s="87">
        <f>MAX($A$5:A60)+1</f>
        <v>39</v>
      </c>
      <c r="B61" s="87" t="s">
        <v>140</v>
      </c>
      <c r="C61" s="46" t="str">
        <f>'Danh muc de xuat'!D62</f>
        <v>Thôn Xa Đán</v>
      </c>
      <c r="D61" s="47">
        <f>'Danh muc de xuat'!F62</f>
        <v>11.3</v>
      </c>
      <c r="E61" s="48" t="s">
        <v>142</v>
      </c>
      <c r="F61" s="132">
        <f>((SUM('[1]Khai toán TMĐT'!$F$9:$F$12)+(0.1*D61*10000/3.5)*'[1]Khai toán TMĐT'!$E$8)*1.12*1.05)/1000000000</f>
        <v>8.2367138052361426</v>
      </c>
      <c r="G61" s="48" t="s">
        <v>143</v>
      </c>
      <c r="H61" s="48">
        <f>G61+F61</f>
        <v>17.036713805236143</v>
      </c>
      <c r="I61" s="48">
        <v>0</v>
      </c>
      <c r="J61" s="38" t="s">
        <v>168</v>
      </c>
      <c r="K61" s="71"/>
      <c r="L61" s="149">
        <v>2</v>
      </c>
      <c r="M61" s="150">
        <f>((SUM('[1]Khai toán TMĐT'!$F$9:$F$12)+(0.1*L61*10000/3.5)*'[1]Khai toán TMĐT'!$E$8)*1.12*1.05)/1000000000</f>
        <v>2.5545330693919723</v>
      </c>
      <c r="N61" s="145">
        <f t="shared" si="0"/>
        <v>1.5575221238938053</v>
      </c>
      <c r="O61" s="148">
        <f t="shared" si="1"/>
        <v>4.1120551932857774</v>
      </c>
    </row>
    <row r="62" spans="1:15" s="50" customFormat="1" hidden="1" x14ac:dyDescent="0.25">
      <c r="A62" s="87">
        <f>MAX($A$5:A61)+1</f>
        <v>40</v>
      </c>
      <c r="B62" s="87" t="s">
        <v>144</v>
      </c>
      <c r="C62" s="46" t="str">
        <f>'Danh muc de xuat'!D63</f>
        <v>Thôn Phiêng Sâu</v>
      </c>
      <c r="D62" s="47">
        <f>'Danh muc de xuat'!F63</f>
        <v>1.5</v>
      </c>
      <c r="E62" s="48">
        <v>2.9</v>
      </c>
      <c r="F62" s="132">
        <f>((SUM('[1]Khai toán TMĐT'!$F$9:$F$12)+(0.1*D62*10000/3.5)*'[1]Khai toán TMĐT'!$E$8)*1.12*1.05)/1000000000</f>
        <v>2.2490394814433619</v>
      </c>
      <c r="G62" s="48">
        <v>0.3</v>
      </c>
      <c r="H62" s="48">
        <f>G62+F62</f>
        <v>2.5490394814433617</v>
      </c>
      <c r="I62" s="48">
        <v>0</v>
      </c>
      <c r="J62" s="38" t="s">
        <v>168</v>
      </c>
      <c r="K62" s="71"/>
      <c r="L62" s="149">
        <v>2</v>
      </c>
      <c r="M62" s="150">
        <f>((SUM('[1]Khai toán TMĐT'!$F$9:$F$12)+(0.1*L62*10000/3.5)*'[1]Khai toán TMĐT'!$E$8)*1.12*1.05)/1000000000</f>
        <v>2.5545330693919723</v>
      </c>
      <c r="N62" s="145">
        <f t="shared" si="0"/>
        <v>0.39999999999999997</v>
      </c>
      <c r="O62" s="148">
        <f t="shared" si="1"/>
        <v>2.9545330693919722</v>
      </c>
    </row>
    <row r="63" spans="1:15" s="50" customFormat="1" x14ac:dyDescent="0.25">
      <c r="A63" s="123">
        <f>MAX($A$5:A62)+1</f>
        <v>41</v>
      </c>
      <c r="B63" s="123" t="s">
        <v>145</v>
      </c>
      <c r="C63" s="133" t="str">
        <f>'Danh muc de xuat'!D64</f>
        <v>Thôn Lũng Vài</v>
      </c>
      <c r="D63" s="95">
        <f>'Danh muc de xuat'!F64</f>
        <v>8.34</v>
      </c>
      <c r="E63" s="136">
        <v>55</v>
      </c>
      <c r="F63" s="49">
        <f>((SUM('[1]Khai toán TMĐT'!$F$9:$F$12)+(0.1*D63*10000/3.5)*'[1]Khai toán TMĐT'!$E$8)*1.12*1.05)/1000000000</f>
        <v>6.4281917645803626</v>
      </c>
      <c r="G63" s="136">
        <v>2</v>
      </c>
      <c r="H63" s="136">
        <f>G63+F63</f>
        <v>8.4281917645803617</v>
      </c>
      <c r="I63" s="136">
        <v>0</v>
      </c>
      <c r="J63" s="134" t="s">
        <v>168</v>
      </c>
      <c r="K63" s="135"/>
      <c r="L63" s="146">
        <v>2</v>
      </c>
      <c r="M63" s="147">
        <f>((SUM('[1]Khai toán TMĐT'!$F$9:$F$12)+(0.1*L63*10000/3.5)*'[1]Khai toán TMĐT'!$E$8)*1.12*1.05)/1000000000</f>
        <v>2.5545330693919723</v>
      </c>
      <c r="N63" s="148">
        <f t="shared" si="0"/>
        <v>0.47961630695443647</v>
      </c>
      <c r="O63" s="148">
        <f t="shared" si="1"/>
        <v>3.0341493763464089</v>
      </c>
    </row>
    <row r="64" spans="1:15" s="50" customFormat="1" ht="31.5" hidden="1" x14ac:dyDescent="0.25">
      <c r="A64" s="318">
        <f>MAX($A$5:A63)+1</f>
        <v>42</v>
      </c>
      <c r="B64" s="318" t="s">
        <v>148</v>
      </c>
      <c r="C64" s="46" t="str">
        <f>'Danh muc de xuat'!D65</f>
        <v>TT Đồng Mỏ và xã Mai Sao cũ</v>
      </c>
      <c r="D64" s="47">
        <f>'Danh muc de xuat'!F65</f>
        <v>9.8800000000000008</v>
      </c>
      <c r="E64" s="48">
        <v>35</v>
      </c>
      <c r="F64" s="132">
        <f>((SUM('[1]Khai toán TMĐT'!$F$9:$F$12)+(0.1*D64*10000/3.5)*'[1]Khai toán TMĐT'!$E$8)*1.12*1.05)/1000000000</f>
        <v>7.3691120154620879</v>
      </c>
      <c r="G64" s="48">
        <v>23</v>
      </c>
      <c r="H64" s="48">
        <f>G64+F64</f>
        <v>30.369112015462086</v>
      </c>
      <c r="I64" s="48">
        <v>0</v>
      </c>
      <c r="J64" s="38"/>
      <c r="K64" s="71"/>
      <c r="L64" s="149">
        <v>3</v>
      </c>
      <c r="M64" s="150">
        <f>((SUM('[1]Khai toán TMĐT'!$F$9:$F$12)+(0.1*L64*10000/3.5)*'[1]Khai toán TMĐT'!$E$8)*1.12*1.05)/1000000000</f>
        <v>3.1655202452891955</v>
      </c>
      <c r="N64" s="145">
        <f t="shared" si="0"/>
        <v>6.9838056680161937</v>
      </c>
      <c r="O64" s="148">
        <f t="shared" si="1"/>
        <v>10.14932591330539</v>
      </c>
    </row>
    <row r="65" spans="1:19" s="50" customFormat="1" ht="31.5" x14ac:dyDescent="0.25">
      <c r="A65" s="318"/>
      <c r="B65" s="318"/>
      <c r="C65" s="133" t="str">
        <f>'Danh muc de xuat'!D66</f>
        <v>Bãi đổ chất thải xây dựng thị trấn Đồng Mỏ</v>
      </c>
      <c r="D65" s="95">
        <f>'Danh muc de xuat'!F66</f>
        <v>15</v>
      </c>
      <c r="E65" s="136">
        <v>49.2</v>
      </c>
      <c r="F65" s="49">
        <f>((SUM('[1]Khai toán TMĐT'!$F$9:$F$12)+(0.1*D65*10000/3.5)*'[1]Khai toán TMĐT'!$E$8)*1.12*1.05)/1000000000</f>
        <v>10.497366356055865</v>
      </c>
      <c r="G65" s="136">
        <v>23</v>
      </c>
      <c r="H65" s="136">
        <f>G65+F65</f>
        <v>33.497366356055863</v>
      </c>
      <c r="I65" s="136">
        <v>0</v>
      </c>
      <c r="J65" s="137" t="s">
        <v>168</v>
      </c>
      <c r="K65" s="135"/>
      <c r="L65" s="146">
        <v>5</v>
      </c>
      <c r="M65" s="147">
        <f>((SUM('[1]Khai toán TMĐT'!$F$9:$F$12)+(0.1*L65*10000/3.5)*'[1]Khai toán TMĐT'!$E$8)*1.12*1.05)/1000000000</f>
        <v>4.3874945970836414</v>
      </c>
      <c r="N65" s="148">
        <f t="shared" si="0"/>
        <v>7.666666666666667</v>
      </c>
      <c r="O65" s="148">
        <f t="shared" si="1"/>
        <v>12.054161263750309</v>
      </c>
    </row>
    <row r="66" spans="1:19" s="50" customFormat="1" hidden="1" x14ac:dyDescent="0.25">
      <c r="A66" s="87">
        <f>MAX($A$5:A65)+1</f>
        <v>43</v>
      </c>
      <c r="B66" s="87" t="s">
        <v>154</v>
      </c>
      <c r="C66" s="46" t="str">
        <f>'Danh muc de xuat'!D67</f>
        <v>Thôn Nà Nát</v>
      </c>
      <c r="D66" s="47">
        <f>'Danh muc de xuat'!F67</f>
        <v>5</v>
      </c>
      <c r="E66" s="48">
        <v>3.6</v>
      </c>
      <c r="F66" s="132">
        <f>((SUM('[1]Khai toán TMĐT'!$F$9:$F$12)+(0.1*D66*10000/3.5)*'[1]Khai toán TMĐT'!$E$8)*1.12*1.05)/1000000000</f>
        <v>4.3874945970836414</v>
      </c>
      <c r="G66" s="48">
        <v>1</v>
      </c>
      <c r="H66" s="48">
        <f>F66+G66</f>
        <v>5.3874945970836414</v>
      </c>
      <c r="I66" s="48">
        <v>0</v>
      </c>
      <c r="J66" s="38" t="s">
        <v>168</v>
      </c>
      <c r="K66" s="71"/>
      <c r="L66" s="149">
        <v>2</v>
      </c>
      <c r="M66" s="150">
        <f>((SUM('[1]Khai toán TMĐT'!$F$9:$F$12)+(0.1*L66*10000/3.5)*'[1]Khai toán TMĐT'!$E$8)*1.12*1.05)/1000000000</f>
        <v>2.5545330693919723</v>
      </c>
      <c r="N66" s="145">
        <f t="shared" si="0"/>
        <v>0.4</v>
      </c>
      <c r="O66" s="148">
        <f t="shared" si="1"/>
        <v>2.9545330693919722</v>
      </c>
    </row>
    <row r="67" spans="1:19" s="50" customFormat="1" hidden="1" x14ac:dyDescent="0.25">
      <c r="A67" s="316">
        <f>MAX($A$5:A66)+1</f>
        <v>44</v>
      </c>
      <c r="B67" s="316" t="s">
        <v>156</v>
      </c>
      <c r="C67" s="46" t="str">
        <f>'Danh muc de xuat'!D68</f>
        <v>Thôn Hai</v>
      </c>
      <c r="D67" s="47">
        <f>'Danh muc de xuat'!F68</f>
        <v>10</v>
      </c>
      <c r="E67" s="48">
        <v>3.5</v>
      </c>
      <c r="F67" s="132">
        <f>((SUM('[1]Khai toán TMĐT'!$F$9:$F$12)+(0.1*D67*10000/3.5)*'[1]Khai toán TMĐT'!$E$8)*1.12*1.05)/1000000000</f>
        <v>7.4424304765697524</v>
      </c>
      <c r="G67" s="48">
        <v>1.7</v>
      </c>
      <c r="H67" s="48">
        <f>G67+F67</f>
        <v>9.1424304765697517</v>
      </c>
      <c r="I67" s="48">
        <v>0</v>
      </c>
      <c r="J67" s="38" t="s">
        <v>168</v>
      </c>
      <c r="K67" s="71"/>
      <c r="L67" s="149">
        <v>2</v>
      </c>
      <c r="M67" s="150">
        <f>((SUM('[1]Khai toán TMĐT'!$F$9:$F$12)+(0.1*L67*10000/3.5)*'[1]Khai toán TMĐT'!$E$8)*1.12*1.05)/1000000000</f>
        <v>2.5545330693919723</v>
      </c>
      <c r="N67" s="145">
        <f t="shared" si="0"/>
        <v>0.33999999999999997</v>
      </c>
      <c r="O67" s="148">
        <f t="shared" si="1"/>
        <v>2.8945330693919722</v>
      </c>
    </row>
    <row r="68" spans="1:19" s="50" customFormat="1" hidden="1" x14ac:dyDescent="0.25">
      <c r="A68" s="316"/>
      <c r="B68" s="316"/>
      <c r="C68" s="46" t="str">
        <f>'Danh muc de xuat'!D69</f>
        <v>Thôn Một</v>
      </c>
      <c r="D68" s="47">
        <f>'Danh muc de xuat'!F69</f>
        <v>5</v>
      </c>
      <c r="E68" s="48">
        <v>4.8499999999999996</v>
      </c>
      <c r="F68" s="132">
        <f>((SUM('[1]Khai toán TMĐT'!$F$9:$F$12)+(0.1*D68*10000/3.5)*'[1]Khai toán TMĐT'!$E$8)*1.12*1.05)/1000000000</f>
        <v>4.3874945970836414</v>
      </c>
      <c r="G68" s="48">
        <v>0.85</v>
      </c>
      <c r="H68" s="48">
        <f>G68+F68</f>
        <v>5.2374945970836411</v>
      </c>
      <c r="I68" s="48">
        <v>0</v>
      </c>
      <c r="J68" s="38" t="s">
        <v>168</v>
      </c>
      <c r="K68" s="71"/>
      <c r="L68" s="149">
        <v>2</v>
      </c>
      <c r="M68" s="150">
        <f>((SUM('[1]Khai toán TMĐT'!$F$9:$F$12)+(0.1*L68*10000/3.5)*'[1]Khai toán TMĐT'!$E$8)*1.12*1.05)/1000000000</f>
        <v>2.5545330693919723</v>
      </c>
      <c r="N68" s="145">
        <f t="shared" si="0"/>
        <v>0.33999999999999997</v>
      </c>
      <c r="O68" s="148">
        <f t="shared" si="1"/>
        <v>2.8945330693919722</v>
      </c>
    </row>
    <row r="69" spans="1:19" s="50" customFormat="1" ht="49.5" hidden="1" x14ac:dyDescent="0.25">
      <c r="A69" s="320">
        <f>MAX($A$5:A68)+1</f>
        <v>45</v>
      </c>
      <c r="B69" s="320" t="s">
        <v>161</v>
      </c>
      <c r="C69" s="46" t="str">
        <f>'Danh muc de xuat'!D70</f>
        <v>Thôn Bản Lăm</v>
      </c>
      <c r="D69" s="47">
        <f>'Danh muc de xuat'!F70</f>
        <v>5</v>
      </c>
      <c r="E69" s="48">
        <v>20</v>
      </c>
      <c r="F69" s="132">
        <f>((SUM('[1]Khai toán TMĐT'!$F$9:$F$12)+(0.1*D69*10000/3.5)*'[1]Khai toán TMĐT'!$E$8)*1.12*1.05)/1000000000</f>
        <v>4.3874945970836414</v>
      </c>
      <c r="G69" s="48">
        <v>2.5</v>
      </c>
      <c r="H69" s="48">
        <f>G69</f>
        <v>2.5</v>
      </c>
      <c r="I69" s="48">
        <f>F69</f>
        <v>4.3874945970836414</v>
      </c>
      <c r="J69" s="38" t="s">
        <v>171</v>
      </c>
      <c r="K69" s="71"/>
      <c r="L69" s="149">
        <v>2</v>
      </c>
      <c r="M69" s="150">
        <f>((SUM('[1]Khai toán TMĐT'!$F$9:$F$12)+(0.1*L69*10000/3.5)*'[1]Khai toán TMĐT'!$E$8)*1.12*1.05)/1000000000</f>
        <v>2.5545330693919723</v>
      </c>
      <c r="N69" s="145">
        <f t="shared" si="0"/>
        <v>1</v>
      </c>
      <c r="O69" s="148">
        <f t="shared" si="1"/>
        <v>3.5545330693919723</v>
      </c>
    </row>
    <row r="70" spans="1:19" s="166" customFormat="1" ht="49.5" x14ac:dyDescent="0.25">
      <c r="A70" s="320"/>
      <c r="B70" s="320"/>
      <c r="C70" s="157" t="str">
        <f>'Danh muc de xuat'!D71</f>
        <v>Thôn Tà Sản</v>
      </c>
      <c r="D70" s="158">
        <f>'Danh muc de xuat'!F71</f>
        <v>7</v>
      </c>
      <c r="E70" s="159">
        <v>25</v>
      </c>
      <c r="F70" s="160">
        <f>((SUM('[1]Khai toán TMĐT'!$F$9:$F$12)+(0.1*D70*10000/3.5)*'[1]Khai toán TMĐT'!$E$8)*1.12*1.05)/1000000000</f>
        <v>5.609468948878086</v>
      </c>
      <c r="G70" s="159">
        <v>3.5</v>
      </c>
      <c r="H70" s="159">
        <f>G70</f>
        <v>3.5</v>
      </c>
      <c r="I70" s="159">
        <f>F70</f>
        <v>5.609468948878086</v>
      </c>
      <c r="J70" s="161" t="s">
        <v>171</v>
      </c>
      <c r="K70" s="162"/>
      <c r="L70" s="163">
        <v>2</v>
      </c>
      <c r="M70" s="164">
        <f>((SUM('[1]Khai toán TMĐT'!$F$9:$F$12)+(0.1*L70*10000/3.5)*'[1]Khai toán TMĐT'!$E$8)*1.12*1.05)/1000000000</f>
        <v>2.5545330693919723</v>
      </c>
      <c r="N70" s="165">
        <f t="shared" si="0"/>
        <v>1</v>
      </c>
      <c r="O70" s="165">
        <f t="shared" si="1"/>
        <v>3.5545330693919723</v>
      </c>
    </row>
    <row r="71" spans="1:19" s="50" customFormat="1" x14ac:dyDescent="0.25">
      <c r="A71" s="138">
        <f>MAX($A$5:A70)+1</f>
        <v>46</v>
      </c>
      <c r="B71" s="138" t="s">
        <v>166</v>
      </c>
      <c r="C71" s="139" t="str">
        <f>'Danh muc de xuat'!D72</f>
        <v>Thôn Bản Mạy</v>
      </c>
      <c r="D71" s="140">
        <f>'Danh muc de xuat'!F72</f>
        <v>5.18</v>
      </c>
      <c r="E71" s="141">
        <v>7.63</v>
      </c>
      <c r="F71" s="96">
        <f>((SUM('[1]Khai toán TMĐT'!$F$9:$F$12)+(0.1*D71*10000/3.5)*'[1]Khai toán TMĐT'!$E$8)*1.12*1.05)/1000000000</f>
        <v>4.4974722887451399</v>
      </c>
      <c r="G71" s="141">
        <v>3.4</v>
      </c>
      <c r="H71" s="141">
        <f>F71+G71</f>
        <v>7.8974722887451403</v>
      </c>
      <c r="I71" s="136">
        <v>0</v>
      </c>
      <c r="J71" s="137" t="s">
        <v>168</v>
      </c>
      <c r="K71" s="142"/>
      <c r="L71" s="146">
        <v>2</v>
      </c>
      <c r="M71" s="147">
        <f>((SUM('[1]Khai toán TMĐT'!$F$9:$F$12)+(0.1*L71*10000/3.5)*'[1]Khai toán TMĐT'!$E$8)*1.12*1.05)/1000000000</f>
        <v>2.5545330693919723</v>
      </c>
      <c r="N71" s="148">
        <f t="shared" si="0"/>
        <v>1.3127413127413128</v>
      </c>
      <c r="O71" s="148">
        <f t="shared" si="1"/>
        <v>3.8672743821332851</v>
      </c>
    </row>
    <row r="72" spans="1:19" ht="34.5" customHeight="1" x14ac:dyDescent="0.25">
      <c r="A72" s="97"/>
      <c r="B72" s="97" t="s">
        <v>1</v>
      </c>
      <c r="C72" s="98"/>
      <c r="D72" s="99">
        <f t="shared" ref="D72:I72" si="4">SUM(D5:D71)</f>
        <v>485.1400000000001</v>
      </c>
      <c r="E72" s="99">
        <f t="shared" si="4"/>
        <v>740.07600000000002</v>
      </c>
      <c r="F72" s="99">
        <f t="shared" si="4"/>
        <v>385.69575259381298</v>
      </c>
      <c r="G72" s="99">
        <f t="shared" si="4"/>
        <v>329.92999999999995</v>
      </c>
      <c r="H72" s="99">
        <f t="shared" si="4"/>
        <v>538.29720759510531</v>
      </c>
      <c r="I72" s="99">
        <f t="shared" si="4"/>
        <v>142.11810017925575</v>
      </c>
      <c r="J72" s="39"/>
      <c r="K72" s="100"/>
      <c r="L72" s="99">
        <f>SUBTOTAL(109,L7:L71)</f>
        <v>64</v>
      </c>
      <c r="M72" s="99">
        <f t="shared" ref="M72:O72" si="5">SUBTOTAL(109,M7:M71)</f>
        <v>82.816755605272732</v>
      </c>
      <c r="N72" s="99">
        <f t="shared" si="5"/>
        <v>46.749045291107521</v>
      </c>
      <c r="O72" s="99">
        <f t="shared" si="5"/>
        <v>113.84311144769153</v>
      </c>
      <c r="S72" s="26"/>
    </row>
    <row r="74" spans="1:19" ht="43.9" customHeight="1" x14ac:dyDescent="0.25">
      <c r="A74" s="339" t="s">
        <v>21</v>
      </c>
      <c r="B74" s="338"/>
      <c r="C74" s="338"/>
      <c r="D74" s="338"/>
      <c r="E74" s="338"/>
      <c r="F74" s="338"/>
      <c r="G74" s="338"/>
      <c r="H74" s="338"/>
      <c r="I74" s="338"/>
      <c r="J74" s="338"/>
      <c r="K74" s="338"/>
      <c r="Q74" s="26"/>
    </row>
    <row r="75" spans="1:19" x14ac:dyDescent="0.25">
      <c r="A75" s="338"/>
      <c r="B75" s="338"/>
      <c r="C75" s="338"/>
      <c r="D75" s="338"/>
      <c r="E75" s="338"/>
      <c r="F75" s="338"/>
      <c r="G75" s="338"/>
      <c r="H75" s="338"/>
      <c r="I75" s="338"/>
      <c r="J75" s="338"/>
      <c r="K75" s="338"/>
    </row>
    <row r="76" spans="1:19" x14ac:dyDescent="0.25">
      <c r="A76" s="40"/>
      <c r="B76" s="338"/>
      <c r="C76" s="338"/>
      <c r="D76" s="338"/>
      <c r="E76" s="338"/>
      <c r="F76" s="338"/>
      <c r="G76" s="338"/>
      <c r="H76" s="338"/>
      <c r="I76" s="338"/>
      <c r="J76" s="338"/>
      <c r="K76" s="338"/>
    </row>
    <row r="77" spans="1:19" x14ac:dyDescent="0.25">
      <c r="A77" s="40"/>
      <c r="B77" s="338"/>
      <c r="C77" s="338"/>
      <c r="D77" s="338"/>
      <c r="E77" s="338"/>
      <c r="F77" s="338"/>
      <c r="G77" s="338"/>
      <c r="H77" s="338"/>
      <c r="I77" s="338"/>
      <c r="J77" s="338"/>
      <c r="K77" s="338"/>
    </row>
    <row r="78" spans="1:19" x14ac:dyDescent="0.25">
      <c r="A78" s="40"/>
      <c r="B78" s="338"/>
      <c r="C78" s="338"/>
      <c r="D78" s="338"/>
      <c r="E78" s="338"/>
      <c r="F78" s="338"/>
      <c r="G78" s="338"/>
      <c r="H78" s="338"/>
      <c r="I78" s="338"/>
      <c r="J78" s="338"/>
      <c r="K78" s="338"/>
    </row>
    <row r="79" spans="1:19" x14ac:dyDescent="0.25">
      <c r="A79" s="40"/>
      <c r="B79" s="338"/>
      <c r="C79" s="338"/>
      <c r="D79" s="338"/>
      <c r="E79" s="338"/>
      <c r="F79" s="338"/>
      <c r="G79" s="338"/>
      <c r="H79" s="338"/>
      <c r="I79" s="338"/>
      <c r="J79" s="338"/>
      <c r="K79" s="338"/>
    </row>
    <row r="80" spans="1:19" x14ac:dyDescent="0.25">
      <c r="A80" s="40"/>
      <c r="B80" s="338"/>
      <c r="C80" s="338"/>
      <c r="D80" s="338"/>
      <c r="E80" s="338"/>
      <c r="F80" s="338"/>
      <c r="G80" s="338"/>
      <c r="H80" s="338"/>
      <c r="I80" s="338"/>
      <c r="J80" s="338"/>
      <c r="K80" s="338"/>
    </row>
    <row r="81" spans="1:11" ht="48" customHeight="1" x14ac:dyDescent="0.25">
      <c r="A81" s="338"/>
      <c r="B81" s="338"/>
      <c r="C81" s="338"/>
      <c r="D81" s="338"/>
      <c r="E81" s="338"/>
      <c r="F81" s="338"/>
      <c r="G81" s="338"/>
      <c r="H81" s="338"/>
      <c r="I81" s="338"/>
      <c r="J81" s="338"/>
      <c r="K81" s="338"/>
    </row>
    <row r="82" spans="1:11" x14ac:dyDescent="0.25">
      <c r="A82" s="40"/>
      <c r="B82" s="40"/>
      <c r="C82" s="101"/>
      <c r="D82" s="101"/>
      <c r="J82" s="40"/>
      <c r="K82" s="40"/>
    </row>
    <row r="83" spans="1:11" x14ac:dyDescent="0.25">
      <c r="A83" s="40"/>
      <c r="B83" s="40"/>
      <c r="C83" s="101"/>
      <c r="D83" s="101"/>
      <c r="J83" s="40"/>
      <c r="K83" s="40"/>
    </row>
    <row r="84" spans="1:11" x14ac:dyDescent="0.25">
      <c r="A84" s="40"/>
      <c r="B84" s="40"/>
      <c r="C84" s="101"/>
      <c r="D84" s="101"/>
      <c r="J84" s="40"/>
      <c r="K84" s="40"/>
    </row>
    <row r="85" spans="1:11" x14ac:dyDescent="0.25">
      <c r="A85" s="40"/>
      <c r="B85" s="40"/>
      <c r="C85" s="101"/>
      <c r="D85" s="101"/>
      <c r="J85" s="40"/>
      <c r="K85" s="40"/>
    </row>
  </sheetData>
  <mergeCells count="44">
    <mergeCell ref="J16:J18"/>
    <mergeCell ref="A46:A47"/>
    <mergeCell ref="A51:A52"/>
    <mergeCell ref="A53:A55"/>
    <mergeCell ref="A56:A57"/>
    <mergeCell ref="B51:B52"/>
    <mergeCell ref="B53:B55"/>
    <mergeCell ref="B56:B57"/>
    <mergeCell ref="A48:A49"/>
    <mergeCell ref="B48:B49"/>
    <mergeCell ref="B27:B29"/>
    <mergeCell ref="B46:B47"/>
    <mergeCell ref="B31:B32"/>
    <mergeCell ref="A1:K1"/>
    <mergeCell ref="J2:K2"/>
    <mergeCell ref="B80:K80"/>
    <mergeCell ref="B5:B6"/>
    <mergeCell ref="B21:B22"/>
    <mergeCell ref="B25:B26"/>
    <mergeCell ref="A5:A6"/>
    <mergeCell ref="A8:A10"/>
    <mergeCell ref="A12:A14"/>
    <mergeCell ref="A16:A18"/>
    <mergeCell ref="A21:A22"/>
    <mergeCell ref="A25:A26"/>
    <mergeCell ref="A27:A29"/>
    <mergeCell ref="A31:A32"/>
    <mergeCell ref="K53:K55"/>
    <mergeCell ref="B8:B10"/>
    <mergeCell ref="A81:K81"/>
    <mergeCell ref="A74:K74"/>
    <mergeCell ref="A75:K75"/>
    <mergeCell ref="B76:K76"/>
    <mergeCell ref="B77:K77"/>
    <mergeCell ref="B78:K78"/>
    <mergeCell ref="B79:K79"/>
    <mergeCell ref="B12:B14"/>
    <mergeCell ref="B16:B18"/>
    <mergeCell ref="A67:A68"/>
    <mergeCell ref="A69:A70"/>
    <mergeCell ref="A64:A65"/>
    <mergeCell ref="B67:B68"/>
    <mergeCell ref="B69:B70"/>
    <mergeCell ref="B64:B65"/>
  </mergeCells>
  <pageMargins left="0.25" right="0" top="0.5" bottom="0.5" header="0.3" footer="0.3"/>
  <pageSetup paperSize="9" scale="78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B5" sqref="B5"/>
    </sheetView>
  </sheetViews>
  <sheetFormatPr defaultColWidth="9.140625" defaultRowHeight="18.75" x14ac:dyDescent="0.3"/>
  <cols>
    <col min="1" max="1" width="6.7109375" style="51" bestFit="1" customWidth="1"/>
    <col min="2" max="2" width="18.28515625" style="51" customWidth="1"/>
    <col min="3" max="3" width="17.85546875" style="51" customWidth="1"/>
    <col min="4" max="4" width="9.140625" style="51" bestFit="1" customWidth="1"/>
    <col min="5" max="5" width="12.5703125" style="51" bestFit="1" customWidth="1"/>
    <col min="6" max="16384" width="9.140625" style="51"/>
  </cols>
  <sheetData>
    <row r="1" spans="1:6" s="59" customFormat="1" x14ac:dyDescent="0.3">
      <c r="A1" s="353" t="s">
        <v>192</v>
      </c>
      <c r="B1" s="353"/>
      <c r="C1" s="353"/>
      <c r="D1" s="353"/>
      <c r="E1" s="353"/>
    </row>
    <row r="2" spans="1:6" s="59" customFormat="1" x14ac:dyDescent="0.3"/>
    <row r="3" spans="1:6" s="53" customFormat="1" x14ac:dyDescent="0.25">
      <c r="A3" s="351" t="s">
        <v>0</v>
      </c>
      <c r="B3" s="351" t="s">
        <v>25</v>
      </c>
      <c r="C3" s="351" t="s">
        <v>14</v>
      </c>
      <c r="D3" s="351" t="s">
        <v>193</v>
      </c>
      <c r="E3" s="351"/>
      <c r="F3" s="351" t="s">
        <v>205</v>
      </c>
    </row>
    <row r="4" spans="1:6" s="53" customFormat="1" x14ac:dyDescent="0.25">
      <c r="A4" s="351"/>
      <c r="B4" s="351"/>
      <c r="C4" s="351"/>
      <c r="D4" s="54" t="s">
        <v>194</v>
      </c>
      <c r="E4" s="54" t="s">
        <v>195</v>
      </c>
      <c r="F4" s="351"/>
    </row>
    <row r="5" spans="1:6" x14ac:dyDescent="0.3">
      <c r="A5" s="55">
        <v>1</v>
      </c>
      <c r="B5" s="52" t="s">
        <v>54</v>
      </c>
      <c r="C5" s="56" t="e">
        <f>'Danh muc de xuat'!#REF!</f>
        <v>#REF!</v>
      </c>
      <c r="D5" s="56" t="e">
        <f>'Khai toan kinh phi'!#REF!</f>
        <v>#REF!</v>
      </c>
      <c r="E5" s="52"/>
      <c r="F5" s="56" t="e">
        <f>D5+E5</f>
        <v>#REF!</v>
      </c>
    </row>
    <row r="6" spans="1:6" x14ac:dyDescent="0.3">
      <c r="A6" s="55">
        <v>2</v>
      </c>
      <c r="B6" s="52" t="s">
        <v>136</v>
      </c>
      <c r="C6" s="56">
        <f>'Danh muc de xuat'!F60</f>
        <v>12</v>
      </c>
      <c r="D6" s="56">
        <f>'Khai toan kinh phi'!H59</f>
        <v>16.864404828364197</v>
      </c>
      <c r="E6" s="52"/>
      <c r="F6" s="56">
        <f t="shared" ref="F6:F27" si="0">D6+E6</f>
        <v>16.864404828364197</v>
      </c>
    </row>
    <row r="7" spans="1:6" x14ac:dyDescent="0.3">
      <c r="A7" s="55">
        <v>3</v>
      </c>
      <c r="B7" s="52" t="s">
        <v>84</v>
      </c>
      <c r="C7" s="56">
        <f>'Danh muc de xuat'!F35</f>
        <v>5</v>
      </c>
      <c r="D7" s="56">
        <f>'Khai toan kinh phi'!I34</f>
        <v>0</v>
      </c>
      <c r="E7" s="52"/>
      <c r="F7" s="56">
        <f t="shared" si="0"/>
        <v>0</v>
      </c>
    </row>
    <row r="8" spans="1:6" x14ac:dyDescent="0.3">
      <c r="A8" s="55">
        <v>4</v>
      </c>
      <c r="B8" s="52" t="s">
        <v>148</v>
      </c>
      <c r="C8" s="56">
        <f>'Danh muc de xuat'!F65+'Danh muc de xuat'!F66</f>
        <v>24.880000000000003</v>
      </c>
      <c r="D8" s="52"/>
      <c r="E8" s="56">
        <f>'Khai toan kinh phi'!E64+'Khai toan kinh phi'!E65</f>
        <v>84.2</v>
      </c>
      <c r="F8" s="56">
        <f t="shared" si="0"/>
        <v>84.2</v>
      </c>
    </row>
    <row r="9" spans="1:6" x14ac:dyDescent="0.3">
      <c r="A9" s="55">
        <v>5</v>
      </c>
      <c r="B9" s="52" t="s">
        <v>65</v>
      </c>
      <c r="C9" s="56">
        <f>'Danh muc de xuat'!F25</f>
        <v>5.2</v>
      </c>
      <c r="D9" s="56">
        <f>'Khai toan kinh phi'!H24</f>
        <v>6.4096920322630861</v>
      </c>
      <c r="E9" s="52"/>
      <c r="F9" s="56">
        <f t="shared" si="0"/>
        <v>6.4096920322630861</v>
      </c>
    </row>
    <row r="10" spans="1:6" x14ac:dyDescent="0.3">
      <c r="A10" s="55">
        <v>6</v>
      </c>
      <c r="B10" s="52" t="s">
        <v>145</v>
      </c>
      <c r="C10" s="56">
        <f>'Danh muc de xuat'!F64</f>
        <v>8.34</v>
      </c>
      <c r="D10" s="52"/>
      <c r="E10" s="56">
        <f>'Khai toan kinh phi'!H63</f>
        <v>8.4281917645803617</v>
      </c>
      <c r="F10" s="56">
        <f t="shared" si="0"/>
        <v>8.4281917645803617</v>
      </c>
    </row>
    <row r="11" spans="1:6" x14ac:dyDescent="0.3">
      <c r="A11" s="55">
        <v>7</v>
      </c>
      <c r="B11" s="52" t="s">
        <v>166</v>
      </c>
      <c r="C11" s="56">
        <f>'Danh muc de xuat'!F72</f>
        <v>5.18</v>
      </c>
      <c r="D11" s="56">
        <f>'Khai toan kinh phi'!H71</f>
        <v>7.8974722887451403</v>
      </c>
      <c r="E11" s="52"/>
      <c r="F11" s="56">
        <f t="shared" si="0"/>
        <v>7.8974722887451403</v>
      </c>
    </row>
    <row r="12" spans="1:6" x14ac:dyDescent="0.3">
      <c r="A12" s="55">
        <v>8</v>
      </c>
      <c r="B12" s="52" t="s">
        <v>62</v>
      </c>
      <c r="C12" s="56">
        <f>'Khai toan kinh phi'!D23</f>
        <v>7</v>
      </c>
      <c r="D12" s="56">
        <f>'Khai toan kinh phi'!H23</f>
        <v>10.969468948878086</v>
      </c>
      <c r="E12" s="52"/>
      <c r="F12" s="56">
        <f t="shared" si="0"/>
        <v>10.969468948878086</v>
      </c>
    </row>
    <row r="13" spans="1:6" x14ac:dyDescent="0.3">
      <c r="A13" s="55">
        <v>9</v>
      </c>
      <c r="B13" s="52" t="s">
        <v>161</v>
      </c>
      <c r="C13" s="56">
        <f>'Khai toan kinh phi'!D70</f>
        <v>7</v>
      </c>
      <c r="D13" s="56">
        <f>'Khai toan kinh phi'!H70</f>
        <v>3.5</v>
      </c>
      <c r="E13" s="56">
        <f>'Khai toan kinh phi'!I70</f>
        <v>5.609468948878086</v>
      </c>
      <c r="F13" s="56">
        <f t="shared" si="0"/>
        <v>9.1094689488780851</v>
      </c>
    </row>
    <row r="14" spans="1:6" x14ac:dyDescent="0.3">
      <c r="A14" s="55">
        <v>10</v>
      </c>
      <c r="B14" s="52" t="s">
        <v>103</v>
      </c>
      <c r="C14" s="56">
        <f>'Khai toan kinh phi'!D42</f>
        <v>5</v>
      </c>
      <c r="D14" s="56">
        <f>'Khai toan kinh phi'!H42</f>
        <v>7.3874945970836414</v>
      </c>
      <c r="E14" s="56"/>
      <c r="F14" s="56">
        <f t="shared" si="0"/>
        <v>7.3874945970836414</v>
      </c>
    </row>
    <row r="15" spans="1:6" x14ac:dyDescent="0.3">
      <c r="A15" s="55">
        <v>11</v>
      </c>
      <c r="B15" s="52" t="s">
        <v>120</v>
      </c>
      <c r="C15" s="56">
        <f>'Khai toan kinh phi'!D50</f>
        <v>10</v>
      </c>
      <c r="D15" s="56">
        <f>'Khai toan kinh phi'!H50</f>
        <v>10.442430476569752</v>
      </c>
      <c r="E15" s="56"/>
      <c r="F15" s="56">
        <f t="shared" si="0"/>
        <v>10.442430476569752</v>
      </c>
    </row>
    <row r="16" spans="1:6" x14ac:dyDescent="0.3">
      <c r="A16" s="55">
        <v>12</v>
      </c>
      <c r="B16" s="52" t="s">
        <v>28</v>
      </c>
      <c r="C16" s="56">
        <f>'Khai toan kinh phi'!D7</f>
        <v>20</v>
      </c>
      <c r="D16" s="52"/>
      <c r="E16" s="56">
        <f>'Khai toan kinh phi'!I7</f>
        <v>0</v>
      </c>
      <c r="F16" s="56">
        <f t="shared" si="0"/>
        <v>0</v>
      </c>
    </row>
    <row r="17" spans="1:6" x14ac:dyDescent="0.3">
      <c r="A17" s="55">
        <v>13</v>
      </c>
      <c r="B17" s="52" t="s">
        <v>137</v>
      </c>
      <c r="C17" s="57">
        <f>'Khai toan kinh phi'!D60</f>
        <v>5</v>
      </c>
      <c r="D17" s="56">
        <f>'Khai toan kinh phi'!H60</f>
        <v>0</v>
      </c>
      <c r="E17" s="56">
        <f>'Khai toan kinh phi'!I60</f>
        <v>1.5</v>
      </c>
      <c r="F17" s="56">
        <f t="shared" si="0"/>
        <v>1.5</v>
      </c>
    </row>
    <row r="18" spans="1:6" x14ac:dyDescent="0.3">
      <c r="A18" s="55">
        <v>14</v>
      </c>
      <c r="B18" s="52" t="s">
        <v>117</v>
      </c>
      <c r="C18" s="57">
        <f>'Khai toan kinh phi'!D48</f>
        <v>6</v>
      </c>
      <c r="D18" s="56">
        <f>'Khai toan kinh phi'!H48</f>
        <v>0</v>
      </c>
      <c r="E18" s="56">
        <f>'Khai toan kinh phi'!I48</f>
        <v>2.1</v>
      </c>
      <c r="F18" s="56">
        <f t="shared" si="0"/>
        <v>2.1</v>
      </c>
    </row>
    <row r="19" spans="1:6" x14ac:dyDescent="0.3">
      <c r="A19" s="55">
        <v>15</v>
      </c>
      <c r="B19" s="52" t="s">
        <v>57</v>
      </c>
      <c r="C19" s="57">
        <f>'Khai toan kinh phi'!D21</f>
        <v>13.3</v>
      </c>
      <c r="D19" s="56">
        <f>'Khai toan kinh phi'!H21</f>
        <v>27.358688157030585</v>
      </c>
      <c r="E19" s="56"/>
      <c r="F19" s="56">
        <f t="shared" si="0"/>
        <v>27.358688157030585</v>
      </c>
    </row>
    <row r="20" spans="1:6" x14ac:dyDescent="0.3">
      <c r="A20" s="55">
        <v>16</v>
      </c>
      <c r="B20" s="52" t="s">
        <v>83</v>
      </c>
      <c r="C20" s="57">
        <v>5</v>
      </c>
      <c r="E20" s="56">
        <f>'Khai toan kinh phi'!I33</f>
        <v>7.3874945970836414</v>
      </c>
      <c r="F20" s="56">
        <f t="shared" si="0"/>
        <v>7.3874945970836414</v>
      </c>
    </row>
    <row r="21" spans="1:6" x14ac:dyDescent="0.3">
      <c r="A21" s="55">
        <v>17</v>
      </c>
      <c r="B21" s="52" t="s">
        <v>42</v>
      </c>
      <c r="C21" s="57">
        <f>'Khai toan kinh phi'!D12</f>
        <v>4</v>
      </c>
      <c r="D21" s="56">
        <f>'Khai toan kinh phi'!H12</f>
        <v>4.2765074211864178</v>
      </c>
      <c r="E21" s="56"/>
      <c r="F21" s="56">
        <f t="shared" si="0"/>
        <v>4.2765074211864178</v>
      </c>
    </row>
    <row r="22" spans="1:6" x14ac:dyDescent="0.3">
      <c r="A22" s="55">
        <v>18</v>
      </c>
      <c r="B22" s="52" t="s">
        <v>55</v>
      </c>
      <c r="C22" s="57">
        <f>'Khai toan kinh phi'!D20</f>
        <v>5.2</v>
      </c>
      <c r="D22" s="56">
        <f>'Khai toan kinh phi'!H20</f>
        <v>5.5096920322630858</v>
      </c>
      <c r="E22" s="56"/>
      <c r="F22" s="56">
        <f t="shared" si="0"/>
        <v>5.5096920322630858</v>
      </c>
    </row>
    <row r="23" spans="1:6" x14ac:dyDescent="0.3">
      <c r="A23" s="55">
        <v>19</v>
      </c>
      <c r="B23" s="52" t="s">
        <v>92</v>
      </c>
      <c r="C23" s="57">
        <f>'Khai toan kinh phi'!D37</f>
        <v>15</v>
      </c>
      <c r="D23" s="56">
        <f>'Khai toan kinh phi'!H37</f>
        <v>17.697366356055866</v>
      </c>
      <c r="E23" s="56">
        <f>'Khai toan kinh phi'!I37</f>
        <v>0</v>
      </c>
      <c r="F23" s="56">
        <f t="shared" si="0"/>
        <v>17.697366356055866</v>
      </c>
    </row>
    <row r="24" spans="1:6" x14ac:dyDescent="0.3">
      <c r="A24" s="55">
        <v>20</v>
      </c>
      <c r="B24" s="52" t="s">
        <v>99</v>
      </c>
      <c r="C24" s="57">
        <f>'Khai toan kinh phi'!D40</f>
        <v>10</v>
      </c>
      <c r="D24" s="56">
        <f>'Khai toan kinh phi'!H40</f>
        <v>22.442430476569754</v>
      </c>
      <c r="E24" s="56"/>
      <c r="F24" s="56">
        <f t="shared" si="0"/>
        <v>22.442430476569754</v>
      </c>
    </row>
    <row r="25" spans="1:6" x14ac:dyDescent="0.3">
      <c r="A25" s="55">
        <v>21</v>
      </c>
      <c r="B25" s="52" t="s">
        <v>31</v>
      </c>
      <c r="C25" s="57">
        <f>'Khai toan kinh phi'!D10</f>
        <v>17</v>
      </c>
      <c r="D25" s="56"/>
      <c r="E25" s="56"/>
      <c r="F25" s="56">
        <f t="shared" si="0"/>
        <v>0</v>
      </c>
    </row>
    <row r="26" spans="1:6" x14ac:dyDescent="0.3">
      <c r="A26" s="55">
        <v>22</v>
      </c>
      <c r="B26" s="52" t="s">
        <v>87</v>
      </c>
      <c r="C26" s="57">
        <f>'Khai toan kinh phi'!D35</f>
        <v>10</v>
      </c>
      <c r="D26" s="56">
        <f>'Khai toan kinh phi'!H35</f>
        <v>12.042430476569752</v>
      </c>
      <c r="E26" s="56"/>
      <c r="F26" s="56">
        <f t="shared" si="0"/>
        <v>12.042430476569752</v>
      </c>
    </row>
    <row r="27" spans="1:6" x14ac:dyDescent="0.3">
      <c r="A27" s="55">
        <v>23</v>
      </c>
      <c r="B27" s="52" t="s">
        <v>49</v>
      </c>
      <c r="C27" s="57">
        <f>'Khai toan kinh phi'!D17</f>
        <v>40</v>
      </c>
      <c r="D27" s="56">
        <f>'Khai toan kinh phi'!H17</f>
        <v>31</v>
      </c>
      <c r="E27" s="56">
        <f>'Khai toan kinh phi'!I17</f>
        <v>25.772045753486431</v>
      </c>
      <c r="F27" s="56">
        <f t="shared" si="0"/>
        <v>56.772045753486431</v>
      </c>
    </row>
    <row r="28" spans="1:6" x14ac:dyDescent="0.3">
      <c r="A28" s="352" t="s">
        <v>199</v>
      </c>
      <c r="B28" s="352"/>
      <c r="C28" s="58" t="e">
        <f>SUM(C5:C27)</f>
        <v>#REF!</v>
      </c>
      <c r="D28" s="58" t="e">
        <f>SUM(D5:D27)</f>
        <v>#REF!</v>
      </c>
      <c r="E28" s="58">
        <f>SUM(E5:E27)</f>
        <v>134.99720106402853</v>
      </c>
    </row>
  </sheetData>
  <mergeCells count="7">
    <mergeCell ref="F3:F4"/>
    <mergeCell ref="A28:B28"/>
    <mergeCell ref="A1:E1"/>
    <mergeCell ref="D3:E3"/>
    <mergeCell ref="C3:C4"/>
    <mergeCell ref="B3:B4"/>
    <mergeCell ref="A3:A4"/>
  </mergeCells>
  <pageMargins left="0.7" right="0.7" top="0.75" bottom="0.75" header="0.3" footer="0.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zoomScale="130" zoomScaleNormal="130" workbookViewId="0">
      <pane xSplit="2" ySplit="2" topLeftCell="C3" activePane="bottomRight" state="frozen"/>
      <selection activeCell="M13" activeCellId="1" sqref="M5:M6 M13:M14"/>
      <selection pane="topRight" activeCell="M13" activeCellId="1" sqref="M5:M6 M13:M14"/>
      <selection pane="bottomLeft" activeCell="M13" activeCellId="1" sqref="M5:M6 M13:M14"/>
      <selection pane="bottomRight" activeCell="E20" sqref="E20"/>
    </sheetView>
  </sheetViews>
  <sheetFormatPr defaultColWidth="9.140625" defaultRowHeight="15" x14ac:dyDescent="0.25"/>
  <cols>
    <col min="1" max="14" width="9.140625" style="186"/>
    <col min="15" max="16" width="11.28515625" style="186" bestFit="1" customWidth="1"/>
    <col min="17" max="16384" width="9.140625" style="186"/>
  </cols>
  <sheetData>
    <row r="1" spans="1:20" x14ac:dyDescent="0.25">
      <c r="A1" s="356" t="s">
        <v>234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</row>
    <row r="2" spans="1:20" x14ac:dyDescent="0.25">
      <c r="A2" s="356" t="s">
        <v>271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</row>
    <row r="3" spans="1:20" x14ac:dyDescent="0.25">
      <c r="A3" s="189"/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20" x14ac:dyDescent="0.25">
      <c r="K4" s="357" t="s">
        <v>270</v>
      </c>
      <c r="L4" s="357"/>
      <c r="M4" s="357"/>
    </row>
    <row r="5" spans="1:20" x14ac:dyDescent="0.25">
      <c r="A5" s="187"/>
      <c r="B5" s="187"/>
      <c r="C5" s="187">
        <v>2020</v>
      </c>
      <c r="D5" s="187">
        <v>2021</v>
      </c>
      <c r="E5" s="187">
        <v>2022</v>
      </c>
      <c r="F5" s="187">
        <v>2023</v>
      </c>
      <c r="G5" s="187">
        <v>2024</v>
      </c>
      <c r="H5" s="188">
        <v>2025</v>
      </c>
      <c r="I5" s="187">
        <v>2026</v>
      </c>
      <c r="J5" s="187">
        <v>2027</v>
      </c>
      <c r="K5" s="187">
        <v>2028</v>
      </c>
      <c r="L5" s="187">
        <v>2029</v>
      </c>
      <c r="M5" s="187">
        <v>2030</v>
      </c>
    </row>
    <row r="6" spans="1:20" x14ac:dyDescent="0.25">
      <c r="A6" s="354" t="s">
        <v>236</v>
      </c>
      <c r="B6" s="190" t="s">
        <v>237</v>
      </c>
      <c r="C6" s="191">
        <f>'Khoi luong CTRSH'!D5*0.15</f>
        <v>11364.3</v>
      </c>
      <c r="D6" s="191">
        <f>'Khoi luong CTRSH'!E5*0.15</f>
        <v>11452.5</v>
      </c>
      <c r="E6" s="191">
        <f>'Khoi luong CTRSH'!F5*0.15</f>
        <v>11591.25</v>
      </c>
      <c r="F6" s="191">
        <f>'Khoi luong CTRSH'!G5*0.15</f>
        <v>11695.949999999999</v>
      </c>
      <c r="G6" s="191">
        <f>'Khoi luong CTRSH'!H5*0.15</f>
        <v>11801.699999999999</v>
      </c>
      <c r="H6" s="192">
        <f>'Khoi luong CTRSH'!I5*0.15</f>
        <v>11916.6</v>
      </c>
      <c r="I6" s="191">
        <f>'Khoi luong CTRSH'!J5*0.15</f>
        <v>12028.5</v>
      </c>
      <c r="J6" s="191">
        <f>'Khoi luong CTRSH'!K5*0.15</f>
        <v>12140.25</v>
      </c>
      <c r="K6" s="191">
        <f>'Khoi luong CTRSH'!L5*0.15</f>
        <v>12252.15</v>
      </c>
      <c r="L6" s="191">
        <f>'Khoi luong CTRSH'!M5*0.15</f>
        <v>12363.9</v>
      </c>
      <c r="M6" s="191">
        <f>'Khoi luong CTRSH'!N5*0.15</f>
        <v>12475.8</v>
      </c>
      <c r="O6" s="228"/>
      <c r="P6" s="228"/>
      <c r="Q6" s="228"/>
      <c r="R6" s="228"/>
      <c r="T6" s="303"/>
    </row>
    <row r="7" spans="1:20" x14ac:dyDescent="0.25">
      <c r="A7" s="355"/>
      <c r="B7" s="190" t="s">
        <v>238</v>
      </c>
      <c r="C7" s="191">
        <f>'Khoi luong CTRSH'!D6*0.15</f>
        <v>2197.125</v>
      </c>
      <c r="D7" s="191">
        <f>'Khoi luong CTRSH'!E6*0.15</f>
        <v>2212.65</v>
      </c>
      <c r="E7" s="191">
        <f>'Khoi luong CTRSH'!F6*0.15</f>
        <v>2220.2999999999997</v>
      </c>
      <c r="F7" s="191">
        <f>'Khoi luong CTRSH'!G6*0.15</f>
        <v>2250.9</v>
      </c>
      <c r="G7" s="191">
        <f>'Khoi luong CTRSH'!H6*0.15</f>
        <v>2257.125</v>
      </c>
      <c r="H7" s="192">
        <f>'Khoi luong CTRSH'!I6*0.15</f>
        <v>2275.125</v>
      </c>
      <c r="I7" s="191">
        <f>'Khoi luong CTRSH'!J6*0.15</f>
        <v>2290.9499999999998</v>
      </c>
      <c r="J7" s="191">
        <f>'Khoi luong CTRSH'!K6*0.15</f>
        <v>2306.7750000000001</v>
      </c>
      <c r="K7" s="191">
        <f>'Khoi luong CTRSH'!L6*0.15</f>
        <v>2322.6</v>
      </c>
      <c r="L7" s="191">
        <f>'Khoi luong CTRSH'!M6*0.15</f>
        <v>2338.4249999999997</v>
      </c>
      <c r="M7" s="191">
        <f>'Khoi luong CTRSH'!N6*0.15</f>
        <v>2354.25</v>
      </c>
      <c r="O7" s="228"/>
      <c r="P7" s="228"/>
      <c r="Q7" s="228"/>
      <c r="R7" s="228"/>
      <c r="T7" s="303"/>
    </row>
    <row r="8" spans="1:20" x14ac:dyDescent="0.25">
      <c r="A8" s="354" t="s">
        <v>239</v>
      </c>
      <c r="B8" s="190" t="s">
        <v>237</v>
      </c>
      <c r="C8" s="191">
        <f>'Khoi luong CTRSH'!D7*0.15</f>
        <v>553.08000000000004</v>
      </c>
      <c r="D8" s="191">
        <f>'Khoi luong CTRSH'!E7*0.15</f>
        <v>557.4</v>
      </c>
      <c r="E8" s="191">
        <f>'Khoi luong CTRSH'!F7*0.15</f>
        <v>564.96</v>
      </c>
      <c r="F8" s="191">
        <f>'Khoi luong CTRSH'!G7*0.15</f>
        <v>568.19999999999993</v>
      </c>
      <c r="G8" s="191">
        <f>'Khoi luong CTRSH'!H7*0.15</f>
        <v>591</v>
      </c>
      <c r="H8" s="192">
        <f>'Khoi luong CTRSH'!I7*0.15</f>
        <v>592.91999999999996</v>
      </c>
      <c r="I8" s="191">
        <f>'Khoi luong CTRSH'!J7*0.15</f>
        <v>601.55999999999995</v>
      </c>
      <c r="J8" s="191">
        <f>'Khoi luong CTRSH'!K7*0.15</f>
        <v>610.19999999999993</v>
      </c>
      <c r="K8" s="191">
        <f>'Khoi luong CTRSH'!L7*0.15</f>
        <v>618.84</v>
      </c>
      <c r="L8" s="191">
        <f>'Khoi luong CTRSH'!M7*0.15</f>
        <v>627.4799999999999</v>
      </c>
      <c r="M8" s="191">
        <f>'Khoi luong CTRSH'!N7*0.15</f>
        <v>636.12</v>
      </c>
      <c r="O8" s="228"/>
      <c r="P8" s="228"/>
      <c r="Q8" s="228"/>
      <c r="R8" s="228"/>
      <c r="T8" s="303"/>
    </row>
    <row r="9" spans="1:20" x14ac:dyDescent="0.25">
      <c r="A9" s="355"/>
      <c r="B9" s="190" t="s">
        <v>238</v>
      </c>
      <c r="C9" s="191">
        <f>'Khoi luong CTRSH'!D8*0.15</f>
        <v>4167.6750000000002</v>
      </c>
      <c r="D9" s="191">
        <f>'Khoi luong CTRSH'!E8*0.15</f>
        <v>4197.2249999999995</v>
      </c>
      <c r="E9" s="191">
        <f>'Khoi luong CTRSH'!F8*0.15</f>
        <v>4213.2749999999996</v>
      </c>
      <c r="F9" s="191">
        <f>'Khoi luong CTRSH'!G8*0.15</f>
        <v>4232.25</v>
      </c>
      <c r="G9" s="191">
        <f>'Khoi luong CTRSH'!H8*0.15</f>
        <v>4239.45</v>
      </c>
      <c r="H9" s="192">
        <f>'Khoi luong CTRSH'!I8*0.15</f>
        <v>4263.5249999999996</v>
      </c>
      <c r="I9" s="191">
        <f>'Khoi luong CTRSH'!J8*0.15</f>
        <v>4281.375</v>
      </c>
      <c r="J9" s="191">
        <f>'Khoi luong CTRSH'!K8*0.15</f>
        <v>4299.2249999999995</v>
      </c>
      <c r="K9" s="191">
        <f>'Khoi luong CTRSH'!L8*0.15</f>
        <v>4317.0749999999998</v>
      </c>
      <c r="L9" s="191">
        <f>'Khoi luong CTRSH'!M8*0.15</f>
        <v>4334.9250000000002</v>
      </c>
      <c r="M9" s="191">
        <f>'Khoi luong CTRSH'!N8*0.15</f>
        <v>4352.7749999999996</v>
      </c>
      <c r="O9" s="228"/>
      <c r="P9" s="228"/>
      <c r="Q9" s="228"/>
      <c r="R9" s="228"/>
      <c r="T9" s="303"/>
    </row>
    <row r="10" spans="1:20" x14ac:dyDescent="0.25">
      <c r="A10" s="354" t="s">
        <v>240</v>
      </c>
      <c r="B10" s="190" t="s">
        <v>237</v>
      </c>
      <c r="C10" s="191">
        <f>'Khoi luong CTRSH'!D9*0.15</f>
        <v>1095.1199999999999</v>
      </c>
      <c r="D10" s="191">
        <f>'Khoi luong CTRSH'!E9*0.15</f>
        <v>1103.52</v>
      </c>
      <c r="E10" s="191">
        <f>'Khoi luong CTRSH'!F9*0.15</f>
        <v>1113.96</v>
      </c>
      <c r="F10" s="191">
        <f>'Khoi luong CTRSH'!G9*0.15</f>
        <v>1119.24</v>
      </c>
      <c r="G10" s="191">
        <f>'Khoi luong CTRSH'!H9*0.15</f>
        <v>1148.1600000000001</v>
      </c>
      <c r="H10" s="192">
        <f>'Khoi luong CTRSH'!I9*0.15</f>
        <v>1152.5999999999999</v>
      </c>
      <c r="I10" s="191">
        <f>'Khoi luong CTRSH'!J9*0.15</f>
        <v>1164.72</v>
      </c>
      <c r="J10" s="191">
        <f>'Khoi luong CTRSH'!K9*0.15</f>
        <v>1176.96</v>
      </c>
      <c r="K10" s="191">
        <f>'Khoi luong CTRSH'!L9*0.15</f>
        <v>1189.0800000000002</v>
      </c>
      <c r="L10" s="191">
        <f>'Khoi luong CTRSH'!M9*0.15</f>
        <v>1201.32</v>
      </c>
      <c r="M10" s="191">
        <f>'Khoi luong CTRSH'!N9*0.15</f>
        <v>1213.44</v>
      </c>
      <c r="O10" s="228"/>
      <c r="P10" s="228"/>
      <c r="Q10" s="228"/>
      <c r="R10" s="228"/>
      <c r="T10" s="303"/>
    </row>
    <row r="11" spans="1:20" x14ac:dyDescent="0.25">
      <c r="A11" s="355"/>
      <c r="B11" s="190" t="s">
        <v>238</v>
      </c>
      <c r="C11" s="191">
        <f>'Khoi luong CTRSH'!D10*0.15</f>
        <v>3287.85</v>
      </c>
      <c r="D11" s="191">
        <f>'Khoi luong CTRSH'!E10*0.15</f>
        <v>3311.1749999999997</v>
      </c>
      <c r="E11" s="191">
        <f>'Khoi luong CTRSH'!F10*0.15</f>
        <v>3321.6749999999997</v>
      </c>
      <c r="F11" s="191">
        <f>'Khoi luong CTRSH'!G10*0.15</f>
        <v>3335.625</v>
      </c>
      <c r="G11" s="191">
        <f>'Khoi luong CTRSH'!H10*0.15</f>
        <v>3336.5250000000001</v>
      </c>
      <c r="H11" s="192">
        <f>'Khoi luong CTRSH'!I10*0.15</f>
        <v>3355.125</v>
      </c>
      <c r="I11" s="191">
        <f>'Khoi luong CTRSH'!J10*0.15</f>
        <v>3367.2750000000001</v>
      </c>
      <c r="J11" s="191">
        <f>'Khoi luong CTRSH'!K10*0.15</f>
        <v>3379.5</v>
      </c>
      <c r="K11" s="191">
        <f>'Khoi luong CTRSH'!L10*0.15</f>
        <v>3391.65</v>
      </c>
      <c r="L11" s="191">
        <f>'Khoi luong CTRSH'!M10*0.15</f>
        <v>3403.875</v>
      </c>
      <c r="M11" s="191">
        <f>'Khoi luong CTRSH'!N10*0.15</f>
        <v>3416.0250000000001</v>
      </c>
      <c r="O11" s="228"/>
      <c r="P11" s="228"/>
      <c r="Q11" s="228"/>
      <c r="R11" s="228"/>
      <c r="T11" s="303"/>
    </row>
    <row r="12" spans="1:20" x14ac:dyDescent="0.25">
      <c r="A12" s="354" t="s">
        <v>241</v>
      </c>
      <c r="B12" s="190" t="s">
        <v>237</v>
      </c>
      <c r="C12" s="191">
        <f>'Khoi luong CTRSH'!D11*0.15</f>
        <v>748.32</v>
      </c>
      <c r="D12" s="191">
        <f>'Khoi luong CTRSH'!E11*0.15</f>
        <v>751.68000000000006</v>
      </c>
      <c r="E12" s="191">
        <f>'Khoi luong CTRSH'!F11*0.15</f>
        <v>756.36</v>
      </c>
      <c r="F12" s="191">
        <f>'Khoi luong CTRSH'!G11*0.15</f>
        <v>758.52</v>
      </c>
      <c r="G12" s="191">
        <f>'Khoi luong CTRSH'!H11*0.15</f>
        <v>776.28000000000009</v>
      </c>
      <c r="H12" s="192">
        <f>'Khoi luong CTRSH'!I11*0.15</f>
        <v>777.12</v>
      </c>
      <c r="I12" s="191">
        <f>'Khoi luong CTRSH'!J11*0.15</f>
        <v>783.36</v>
      </c>
      <c r="J12" s="191">
        <f>'Khoi luong CTRSH'!K11*0.15</f>
        <v>789.6</v>
      </c>
      <c r="K12" s="191">
        <f>'Khoi luong CTRSH'!L11*0.15</f>
        <v>795.96</v>
      </c>
      <c r="L12" s="191">
        <f>'Khoi luong CTRSH'!M11*0.15</f>
        <v>802.19999999999993</v>
      </c>
      <c r="M12" s="191">
        <f>'Khoi luong CTRSH'!N11*0.15</f>
        <v>808.44</v>
      </c>
      <c r="O12" s="228"/>
      <c r="P12" s="228"/>
      <c r="Q12" s="228"/>
      <c r="R12" s="228"/>
      <c r="T12" s="303"/>
    </row>
    <row r="13" spans="1:20" x14ac:dyDescent="0.25">
      <c r="A13" s="355"/>
      <c r="B13" s="190" t="s">
        <v>238</v>
      </c>
      <c r="C13" s="191">
        <f>'Khoi luong CTRSH'!D12*0.15</f>
        <v>3276.6749999999997</v>
      </c>
      <c r="D13" s="191">
        <f>'Khoi luong CTRSH'!E12*0.15</f>
        <v>3289.5749999999998</v>
      </c>
      <c r="E13" s="191">
        <f>'Khoi luong CTRSH'!F12*0.15</f>
        <v>3295.65</v>
      </c>
      <c r="F13" s="191">
        <f>'Khoi luong CTRSH'!G12*0.15</f>
        <v>3303.375</v>
      </c>
      <c r="G13" s="191">
        <f>'Khoi luong CTRSH'!H12*0.15</f>
        <v>3305.7750000000001</v>
      </c>
      <c r="H13" s="192">
        <f>'Khoi luong CTRSH'!I12*0.15</f>
        <v>3315.8249999999998</v>
      </c>
      <c r="I13" s="191">
        <f>'Khoi luong CTRSH'!J12*0.15</f>
        <v>3323.0250000000001</v>
      </c>
      <c r="J13" s="191">
        <f>'Khoi luong CTRSH'!K12*0.15</f>
        <v>3330.2249999999999</v>
      </c>
      <c r="K13" s="191">
        <f>'Khoi luong CTRSH'!L12*0.15</f>
        <v>3337.4249999999997</v>
      </c>
      <c r="L13" s="191">
        <f>'Khoi luong CTRSH'!M12*0.15</f>
        <v>3344.625</v>
      </c>
      <c r="M13" s="191">
        <f>'Khoi luong CTRSH'!N12*0.15</f>
        <v>3351.8249999999998</v>
      </c>
      <c r="O13" s="228"/>
      <c r="P13" s="228"/>
      <c r="Q13" s="228"/>
      <c r="R13" s="228"/>
      <c r="T13" s="303"/>
    </row>
    <row r="14" spans="1:20" x14ac:dyDescent="0.25">
      <c r="A14" s="354" t="s">
        <v>242</v>
      </c>
      <c r="B14" s="190" t="s">
        <v>237</v>
      </c>
      <c r="C14" s="191">
        <f>'Khoi luong CTRSH'!D13*0.15</f>
        <v>2393.2800000000002</v>
      </c>
      <c r="D14" s="191">
        <f>'Khoi luong CTRSH'!E13*0.15</f>
        <v>2488.86</v>
      </c>
      <c r="E14" s="191">
        <f>'Khoi luong CTRSH'!F13*0.15</f>
        <v>2526.12</v>
      </c>
      <c r="F14" s="191">
        <f>'Khoi luong CTRSH'!G13*0.15</f>
        <v>2525.85</v>
      </c>
      <c r="G14" s="191">
        <f>'Khoi luong CTRSH'!H13*0.15</f>
        <v>2654.6400000000003</v>
      </c>
      <c r="H14" s="192">
        <f>'Khoi luong CTRSH'!I13*0.15</f>
        <v>2685.69</v>
      </c>
      <c r="I14" s="191">
        <f>'Khoi luong CTRSH'!J13*0.15</f>
        <v>2741.7150000000001</v>
      </c>
      <c r="J14" s="191">
        <f>'Khoi luong CTRSH'!K13*0.15</f>
        <v>2797.605</v>
      </c>
      <c r="K14" s="191">
        <f>'Khoi luong CTRSH'!L13*0.15</f>
        <v>2853.63</v>
      </c>
      <c r="L14" s="191">
        <f>'Khoi luong CTRSH'!M13*0.15</f>
        <v>2909.6550000000002</v>
      </c>
      <c r="M14" s="191">
        <f>'Khoi luong CTRSH'!N13*0.15</f>
        <v>2965.5449999999996</v>
      </c>
      <c r="O14" s="228"/>
      <c r="P14" s="228"/>
      <c r="Q14" s="228"/>
      <c r="R14" s="228"/>
      <c r="T14" s="303"/>
    </row>
    <row r="15" spans="1:20" x14ac:dyDescent="0.25">
      <c r="A15" s="355"/>
      <c r="B15" s="190" t="s">
        <v>238</v>
      </c>
      <c r="C15" s="191">
        <f>'Khoi luong CTRSH'!D14*0.15</f>
        <v>4724.55</v>
      </c>
      <c r="D15" s="191">
        <f>'Khoi luong CTRSH'!E14*0.15</f>
        <v>4750.5749999999998</v>
      </c>
      <c r="E15" s="191">
        <f>'Khoi luong CTRSH'!F14*0.15</f>
        <v>4790.625</v>
      </c>
      <c r="F15" s="191">
        <f>'Khoi luong CTRSH'!G14*0.15</f>
        <v>4837.8</v>
      </c>
      <c r="G15" s="191">
        <f>'Khoi luong CTRSH'!H14*0.15</f>
        <v>4842.8999999999996</v>
      </c>
      <c r="H15" s="192">
        <f>'Khoi luong CTRSH'!I14*0.15</f>
        <v>4886.4749999999995</v>
      </c>
      <c r="I15" s="191">
        <f>'Khoi luong CTRSH'!J14*0.15</f>
        <v>4918.875</v>
      </c>
      <c r="J15" s="191">
        <f>'Khoi luong CTRSH'!K14*0.15</f>
        <v>4951.2749999999996</v>
      </c>
      <c r="K15" s="191">
        <f>'Khoi luong CTRSH'!L14*0.15</f>
        <v>4983.6750000000002</v>
      </c>
      <c r="L15" s="191">
        <f>'Khoi luong CTRSH'!M14*0.15</f>
        <v>5016.0749999999998</v>
      </c>
      <c r="M15" s="191">
        <f>'Khoi luong CTRSH'!N14*0.15</f>
        <v>5048.4749999999995</v>
      </c>
      <c r="O15" s="228"/>
      <c r="P15" s="228"/>
      <c r="Q15" s="228"/>
      <c r="R15" s="228"/>
      <c r="T15" s="303"/>
    </row>
    <row r="16" spans="1:20" x14ac:dyDescent="0.25">
      <c r="A16" s="354" t="s">
        <v>243</v>
      </c>
      <c r="B16" s="190" t="s">
        <v>237</v>
      </c>
      <c r="C16" s="191">
        <f>'Khoi luong CTRSH'!D15*0.15</f>
        <v>692.64</v>
      </c>
      <c r="D16" s="191">
        <f>'Khoi luong CTRSH'!E15*0.15</f>
        <v>723.36</v>
      </c>
      <c r="E16" s="191">
        <f>'Khoi luong CTRSH'!F15*0.15</f>
        <v>732.72</v>
      </c>
      <c r="F16" s="191">
        <f>'Khoi luong CTRSH'!G15*0.15</f>
        <v>739.68000000000006</v>
      </c>
      <c r="G16" s="191">
        <f>'Khoi luong CTRSH'!H15*0.15</f>
        <v>772.8</v>
      </c>
      <c r="H16" s="192">
        <f>'Khoi luong CTRSH'!I15*0.15</f>
        <v>785.28000000000009</v>
      </c>
      <c r="I16" s="191">
        <f>'Khoi luong CTRSH'!J15*0.15</f>
        <v>802.92</v>
      </c>
      <c r="J16" s="191">
        <f>'Khoi luong CTRSH'!K15*0.15</f>
        <v>820.56000000000006</v>
      </c>
      <c r="K16" s="191">
        <f>'Khoi luong CTRSH'!L15*0.15</f>
        <v>838.19999999999993</v>
      </c>
      <c r="L16" s="191">
        <f>'Khoi luong CTRSH'!M15*0.15</f>
        <v>855.84</v>
      </c>
      <c r="M16" s="191">
        <f>'Khoi luong CTRSH'!N15*0.15</f>
        <v>873.48000000000013</v>
      </c>
      <c r="O16" s="228"/>
      <c r="P16" s="228"/>
      <c r="Q16" s="228"/>
      <c r="R16" s="228"/>
      <c r="T16" s="303"/>
    </row>
    <row r="17" spans="1:20" x14ac:dyDescent="0.25">
      <c r="A17" s="355"/>
      <c r="B17" s="190" t="s">
        <v>238</v>
      </c>
      <c r="C17" s="191">
        <f>'Khoi luong CTRSH'!D16*0.15</f>
        <v>3654.5250000000001</v>
      </c>
      <c r="D17" s="191">
        <f>'Khoi luong CTRSH'!E16*0.15</f>
        <v>3827.0249999999996</v>
      </c>
      <c r="E17" s="191">
        <f>'Khoi luong CTRSH'!F16*0.15</f>
        <v>3848.3249999999998</v>
      </c>
      <c r="F17" s="191">
        <f>'Khoi luong CTRSH'!G16*0.15</f>
        <v>3879</v>
      </c>
      <c r="G17" s="191">
        <f>'Khoi luong CTRSH'!H16*0.15</f>
        <v>3890.625</v>
      </c>
      <c r="H17" s="192">
        <f>'Khoi luong CTRSH'!I16*0.15</f>
        <v>3977.1749999999997</v>
      </c>
      <c r="I17" s="191">
        <f>'Khoi luong CTRSH'!J16*0.15</f>
        <v>4029.6</v>
      </c>
      <c r="J17" s="191">
        <f>'Khoi luong CTRSH'!K16*0.15</f>
        <v>4082.0249999999996</v>
      </c>
      <c r="K17" s="191">
        <f>'Khoi luong CTRSH'!L16*0.15</f>
        <v>4134.45</v>
      </c>
      <c r="L17" s="191">
        <f>'Khoi luong CTRSH'!M16*0.15</f>
        <v>4186.875</v>
      </c>
      <c r="M17" s="191">
        <f>'Khoi luong CTRSH'!N16*0.15</f>
        <v>4239.3</v>
      </c>
      <c r="O17" s="228"/>
      <c r="P17" s="228"/>
      <c r="Q17" s="228"/>
      <c r="R17" s="228"/>
      <c r="T17" s="303"/>
    </row>
    <row r="18" spans="1:20" x14ac:dyDescent="0.25">
      <c r="A18" s="354" t="s">
        <v>244</v>
      </c>
      <c r="B18" s="190" t="s">
        <v>237</v>
      </c>
      <c r="C18" s="191">
        <f>'Khoi luong CTRSH'!D17*0.15</f>
        <v>835.44</v>
      </c>
      <c r="D18" s="191">
        <f>'Khoi luong CTRSH'!E17*0.15</f>
        <v>842.4</v>
      </c>
      <c r="E18" s="191">
        <f>'Khoi luong CTRSH'!F17*0.15</f>
        <v>850.92</v>
      </c>
      <c r="F18" s="191">
        <f>'Khoi luong CTRSH'!G17*0.15</f>
        <v>857.52</v>
      </c>
      <c r="G18" s="191">
        <f>'Khoi luong CTRSH'!H17*0.15</f>
        <v>905.64</v>
      </c>
      <c r="H18" s="192">
        <f>'Khoi luong CTRSH'!I17*0.15</f>
        <v>905.04000000000008</v>
      </c>
      <c r="I18" s="191">
        <f>'Khoi luong CTRSH'!J17*0.15</f>
        <v>920.64</v>
      </c>
      <c r="J18" s="191">
        <f>'Khoi luong CTRSH'!K17*0.15</f>
        <v>936.12</v>
      </c>
      <c r="K18" s="191">
        <f>'Khoi luong CTRSH'!L17*0.15</f>
        <v>951.72</v>
      </c>
      <c r="L18" s="191">
        <f>'Khoi luong CTRSH'!M17*0.15</f>
        <v>967.31999999999994</v>
      </c>
      <c r="M18" s="191">
        <f>'Khoi luong CTRSH'!N17*0.15</f>
        <v>982.8</v>
      </c>
    </row>
    <row r="19" spans="1:20" x14ac:dyDescent="0.25">
      <c r="A19" s="355"/>
      <c r="B19" s="190" t="s">
        <v>238</v>
      </c>
      <c r="C19" s="191">
        <f>'Khoi luong CTRSH'!D18*0.15</f>
        <v>4933.7249999999995</v>
      </c>
      <c r="D19" s="191">
        <f>'Khoi luong CTRSH'!E18*0.15</f>
        <v>4971.6750000000002</v>
      </c>
      <c r="E19" s="191">
        <f>'Khoi luong CTRSH'!F18*0.15</f>
        <v>5006.7</v>
      </c>
      <c r="F19" s="191">
        <f>'Khoi luong CTRSH'!G18*0.15</f>
        <v>5043.45</v>
      </c>
      <c r="G19" s="191">
        <f>'Khoi luong CTRSH'!H18*0.15</f>
        <v>5058.8249999999998</v>
      </c>
      <c r="H19" s="192">
        <f>'Khoi luong CTRSH'!I18*0.15</f>
        <v>5099.4749999999995</v>
      </c>
      <c r="I19" s="191">
        <f>'Khoi luong CTRSH'!J18*0.15</f>
        <v>5131.6499999999996</v>
      </c>
      <c r="J19" s="191">
        <f>'Khoi luong CTRSH'!K18*0.15</f>
        <v>5163.8249999999998</v>
      </c>
      <c r="K19" s="191">
        <f>'Khoi luong CTRSH'!L18*0.15</f>
        <v>5196.0749999999998</v>
      </c>
      <c r="L19" s="191">
        <f>'Khoi luong CTRSH'!M18*0.15</f>
        <v>5228.25</v>
      </c>
      <c r="M19" s="191">
        <f>'Khoi luong CTRSH'!N18*0.15</f>
        <v>5260.4250000000002</v>
      </c>
    </row>
    <row r="20" spans="1:20" x14ac:dyDescent="0.25">
      <c r="A20" s="354" t="s">
        <v>245</v>
      </c>
      <c r="B20" s="190" t="s">
        <v>237</v>
      </c>
      <c r="C20" s="191">
        <f>'Khoi luong CTRSH'!D19*0.15</f>
        <v>1229.1599999999999</v>
      </c>
      <c r="D20" s="191">
        <f>'Khoi luong CTRSH'!E19*0.15</f>
        <v>1238.6400000000001</v>
      </c>
      <c r="E20" s="191">
        <f>'Khoi luong CTRSH'!F19*0.15</f>
        <v>1250.6400000000001</v>
      </c>
      <c r="F20" s="191">
        <f>'Khoi luong CTRSH'!G19*0.15</f>
        <v>1260.48</v>
      </c>
      <c r="G20" s="191">
        <f>'Khoi luong CTRSH'!H19*0.15</f>
        <v>1336.56</v>
      </c>
      <c r="H20" s="192">
        <f>'Khoi luong CTRSH'!I19*0.15</f>
        <v>1334.04</v>
      </c>
      <c r="I20" s="191">
        <f>'Khoi luong CTRSH'!J19*0.15</f>
        <v>1357.68</v>
      </c>
      <c r="J20" s="191">
        <f>'Khoi luong CTRSH'!K19*0.15</f>
        <v>1381.3200000000002</v>
      </c>
      <c r="K20" s="191">
        <f>'Khoi luong CTRSH'!L19*0.15</f>
        <v>1404.9599999999998</v>
      </c>
      <c r="L20" s="191">
        <f>'Khoi luong CTRSH'!M19*0.15</f>
        <v>1428.6</v>
      </c>
      <c r="M20" s="191">
        <f>'Khoi luong CTRSH'!N19*0.15</f>
        <v>1452.24</v>
      </c>
    </row>
    <row r="21" spans="1:20" x14ac:dyDescent="0.25">
      <c r="A21" s="355"/>
      <c r="B21" s="190" t="s">
        <v>238</v>
      </c>
      <c r="C21" s="191">
        <f>'Khoi luong CTRSH'!D20*0.15</f>
        <v>8447.7749999999996</v>
      </c>
      <c r="D21" s="191">
        <f>'Khoi luong CTRSH'!E20*0.15</f>
        <v>8507.6999999999989</v>
      </c>
      <c r="E21" s="191">
        <f>'Khoi luong CTRSH'!F20*0.15</f>
        <v>8558.9249999999993</v>
      </c>
      <c r="F21" s="191">
        <f>'Khoi luong CTRSH'!G20*0.15</f>
        <v>8612.25</v>
      </c>
      <c r="G21" s="191">
        <f>'Khoi luong CTRSH'!H20*0.15</f>
        <v>8665.7999999999993</v>
      </c>
      <c r="H21" s="192">
        <f>'Khoi luong CTRSH'!I20*0.15</f>
        <v>8720.6999999999989</v>
      </c>
      <c r="I21" s="191">
        <f>'Khoi luong CTRSH'!J20*0.15</f>
        <v>8774.7749999999996</v>
      </c>
      <c r="J21" s="191">
        <f>'Khoi luong CTRSH'!K20*0.15</f>
        <v>8828.85</v>
      </c>
      <c r="K21" s="191">
        <f>'Khoi luong CTRSH'!L20*0.15</f>
        <v>8882.9249999999993</v>
      </c>
      <c r="L21" s="191">
        <f>'Khoi luong CTRSH'!M20*0.15</f>
        <v>8937</v>
      </c>
      <c r="M21" s="191">
        <f>'Khoi luong CTRSH'!N20*0.15</f>
        <v>8991.0749999999989</v>
      </c>
    </row>
    <row r="22" spans="1:20" x14ac:dyDescent="0.25">
      <c r="A22" s="354" t="s">
        <v>246</v>
      </c>
      <c r="B22" s="190" t="s">
        <v>237</v>
      </c>
      <c r="C22" s="191">
        <f>'Khoi luong CTRSH'!D21*0.15</f>
        <v>2349.2399999999998</v>
      </c>
      <c r="D22" s="191">
        <f>'Khoi luong CTRSH'!E21*0.15</f>
        <v>2367.36</v>
      </c>
      <c r="E22" s="191">
        <f>'Khoi luong CTRSH'!F21*0.15</f>
        <v>2379.12</v>
      </c>
      <c r="F22" s="191">
        <f>'Khoi luong CTRSH'!G21*0.15</f>
        <v>2388.84</v>
      </c>
      <c r="G22" s="191">
        <f>'Khoi luong CTRSH'!H21*0.15</f>
        <v>2469.2400000000002</v>
      </c>
      <c r="H22" s="192">
        <f>'Khoi luong CTRSH'!I21*0.15</f>
        <v>2469.2400000000002</v>
      </c>
      <c r="I22" s="191">
        <f>'Khoi luong CTRSH'!J21*0.15</f>
        <v>2495.4</v>
      </c>
      <c r="J22" s="191">
        <f>'Khoi luong CTRSH'!K21*0.15</f>
        <v>2521.56</v>
      </c>
      <c r="K22" s="191">
        <f>'Khoi luong CTRSH'!L21*0.15</f>
        <v>2547.7199999999998</v>
      </c>
      <c r="L22" s="191">
        <f>'Khoi luong CTRSH'!M21*0.15</f>
        <v>2573.88</v>
      </c>
      <c r="M22" s="191">
        <f>'Khoi luong CTRSH'!N21*0.15</f>
        <v>2600.0400000000004</v>
      </c>
    </row>
    <row r="23" spans="1:20" x14ac:dyDescent="0.25">
      <c r="A23" s="355"/>
      <c r="B23" s="190" t="s">
        <v>238</v>
      </c>
      <c r="C23" s="191">
        <f>'Khoi luong CTRSH'!D22*0.15</f>
        <v>4187.7</v>
      </c>
      <c r="D23" s="191">
        <f>'Khoi luong CTRSH'!E22*0.15</f>
        <v>4217.3999999999996</v>
      </c>
      <c r="E23" s="191">
        <f>'Khoi luong CTRSH'!F22*0.15</f>
        <v>4232.9250000000002</v>
      </c>
      <c r="F23" s="191">
        <f>'Khoi luong CTRSH'!G22*0.15</f>
        <v>4250.0249999999996</v>
      </c>
      <c r="G23" s="191">
        <f>'Khoi luong CTRSH'!H22*0.15</f>
        <v>4252.5</v>
      </c>
      <c r="H23" s="192">
        <f>'Khoi luong CTRSH'!I22*0.15</f>
        <v>4276.8</v>
      </c>
      <c r="I23" s="191">
        <f>'Khoi luong CTRSH'!J22*0.15</f>
        <v>4293</v>
      </c>
      <c r="J23" s="191">
        <f>'Khoi luong CTRSH'!K22*0.15</f>
        <v>4309.2</v>
      </c>
      <c r="K23" s="191">
        <f>'Khoi luong CTRSH'!L22*0.15</f>
        <v>4325.4749999999995</v>
      </c>
      <c r="L23" s="191">
        <f>'Khoi luong CTRSH'!M22*0.15</f>
        <v>4341.6750000000002</v>
      </c>
      <c r="M23" s="191">
        <f>'Khoi luong CTRSH'!N22*0.15</f>
        <v>4357.875</v>
      </c>
      <c r="P23" s="232"/>
    </row>
    <row r="24" spans="1:20" x14ac:dyDescent="0.25">
      <c r="A24" s="354" t="s">
        <v>247</v>
      </c>
      <c r="B24" s="190" t="s">
        <v>237</v>
      </c>
      <c r="C24" s="191">
        <f>'Khoi luong CTRSH'!D23*0.15</f>
        <v>2317.44</v>
      </c>
      <c r="D24" s="191">
        <f>'Khoi luong CTRSH'!E23*0.15</f>
        <v>2335.3200000000002</v>
      </c>
      <c r="E24" s="191">
        <f>'Khoi luong CTRSH'!F23*0.15</f>
        <v>2357.2800000000002</v>
      </c>
      <c r="F24" s="191">
        <f>'Khoi luong CTRSH'!G23*0.15</f>
        <v>2373.84</v>
      </c>
      <c r="G24" s="191">
        <f>'Khoi luong CTRSH'!H23*0.15</f>
        <v>2461.6799999999998</v>
      </c>
      <c r="H24" s="192">
        <f>'Khoi luong CTRSH'!I23*0.15</f>
        <v>2467.1999999999998</v>
      </c>
      <c r="I24" s="191">
        <f>'Khoi luong CTRSH'!J23*0.15</f>
        <v>2499.96</v>
      </c>
      <c r="J24" s="191">
        <f>'Khoi luong CTRSH'!K23*0.15</f>
        <v>2532.6</v>
      </c>
      <c r="K24" s="191">
        <f>'Khoi luong CTRSH'!L23*0.15</f>
        <v>2565.36</v>
      </c>
      <c r="L24" s="191">
        <f>'Khoi luong CTRSH'!M23*0.15</f>
        <v>2598</v>
      </c>
      <c r="M24" s="191">
        <f>'Khoi luong CTRSH'!N23*0.15</f>
        <v>2630.76</v>
      </c>
    </row>
    <row r="25" spans="1:20" x14ac:dyDescent="0.25">
      <c r="A25" s="355"/>
      <c r="B25" s="190" t="s">
        <v>238</v>
      </c>
      <c r="C25" s="191">
        <f>'Khoi luong CTRSH'!D24*0.15</f>
        <v>4961.625</v>
      </c>
      <c r="D25" s="191">
        <f>'Khoi luong CTRSH'!E24*0.15</f>
        <v>4996.8</v>
      </c>
      <c r="E25" s="191">
        <f>'Khoi luong CTRSH'!F24*0.15</f>
        <v>5021.55</v>
      </c>
      <c r="F25" s="191">
        <f>'Khoi luong CTRSH'!G24*0.15</f>
        <v>5050.2</v>
      </c>
      <c r="G25" s="191">
        <f>'Khoi luong CTRSH'!H24*0.15</f>
        <v>5053.6499999999996</v>
      </c>
      <c r="H25" s="192">
        <f>'Khoi luong CTRSH'!I24*0.15</f>
        <v>5088</v>
      </c>
      <c r="I25" s="191">
        <f>'Khoi luong CTRSH'!J24*0.15</f>
        <v>5111.7749999999996</v>
      </c>
      <c r="J25" s="191">
        <f>'Khoi luong CTRSH'!K24*0.15</f>
        <v>5135.4749999999995</v>
      </c>
      <c r="K25" s="191">
        <f>'Khoi luong CTRSH'!L24*0.15</f>
        <v>5159.25</v>
      </c>
      <c r="L25" s="191">
        <f>'Khoi luong CTRSH'!M24*0.15</f>
        <v>5183.0249999999996</v>
      </c>
      <c r="M25" s="191">
        <f>'Khoi luong CTRSH'!N24*0.15</f>
        <v>5206.7249999999995</v>
      </c>
    </row>
    <row r="26" spans="1:20" x14ac:dyDescent="0.25">
      <c r="A26" s="354" t="s">
        <v>248</v>
      </c>
      <c r="B26" s="190" t="s">
        <v>237</v>
      </c>
      <c r="C26" s="191">
        <f>'Khoi luong CTRSH'!D25*0.15</f>
        <v>766.56000000000006</v>
      </c>
      <c r="D26" s="191">
        <f>'Khoi luong CTRSH'!E25*0.15</f>
        <v>772.56000000000006</v>
      </c>
      <c r="E26" s="191">
        <f>'Khoi luong CTRSH'!F25*0.15</f>
        <v>780</v>
      </c>
      <c r="F26" s="191">
        <f>'Khoi luong CTRSH'!G25*0.15</f>
        <v>786.72</v>
      </c>
      <c r="G26" s="191">
        <f>'Khoi luong CTRSH'!H25*0.15</f>
        <v>816.36</v>
      </c>
      <c r="H26" s="192">
        <f>'Khoi luong CTRSH'!I25*0.15</f>
        <v>818.52</v>
      </c>
      <c r="I26" s="191">
        <f>'Khoi luong CTRSH'!J25*0.15</f>
        <v>829.92</v>
      </c>
      <c r="J26" s="191">
        <f>'Khoi luong CTRSH'!K25*0.15</f>
        <v>841.32</v>
      </c>
      <c r="K26" s="191">
        <f>'Khoi luong CTRSH'!L25*0.15</f>
        <v>852.72</v>
      </c>
      <c r="L26" s="191">
        <f>'Khoi luong CTRSH'!M25*0.15</f>
        <v>864.12</v>
      </c>
      <c r="M26" s="191">
        <f>'Khoi luong CTRSH'!N25*0.15</f>
        <v>875.52</v>
      </c>
    </row>
    <row r="27" spans="1:20" x14ac:dyDescent="0.25">
      <c r="A27" s="355"/>
      <c r="B27" s="190" t="s">
        <v>238</v>
      </c>
      <c r="C27" s="191">
        <f>'Khoi luong CTRSH'!D26*0.15</f>
        <v>1685.1</v>
      </c>
      <c r="D27" s="191">
        <f>'Khoi luong CTRSH'!E26*0.15</f>
        <v>1697.0249999999999</v>
      </c>
      <c r="E27" s="191">
        <f>'Khoi luong CTRSH'!F26*0.15</f>
        <v>1706.55</v>
      </c>
      <c r="F27" s="191">
        <f>'Khoi luong CTRSH'!G26*0.15</f>
        <v>1719.375</v>
      </c>
      <c r="G27" s="191">
        <f>'Khoi luong CTRSH'!H26*0.15</f>
        <v>1722</v>
      </c>
      <c r="H27" s="192">
        <f>'Khoi luong CTRSH'!I26*0.15</f>
        <v>1734.825</v>
      </c>
      <c r="I27" s="191">
        <f>'Khoi luong CTRSH'!J26*0.15</f>
        <v>1744.425</v>
      </c>
      <c r="J27" s="191">
        <f>'Khoi luong CTRSH'!K26*0.15</f>
        <v>1754.0249999999999</v>
      </c>
      <c r="K27" s="191">
        <f>'Khoi luong CTRSH'!L26*0.15</f>
        <v>1763.625</v>
      </c>
      <c r="L27" s="191">
        <f>'Khoi luong CTRSH'!M26*0.15</f>
        <v>1773.2249999999999</v>
      </c>
      <c r="M27" s="191">
        <f>'Khoi luong CTRSH'!N26*0.15</f>
        <v>1782.825</v>
      </c>
    </row>
    <row r="28" spans="1:20" x14ac:dyDescent="0.25">
      <c r="A28" s="187" t="s">
        <v>1</v>
      </c>
      <c r="B28" s="187"/>
      <c r="C28" s="193">
        <f>SUM(C6:C27)</f>
        <v>69868.904999999999</v>
      </c>
      <c r="D28" s="193">
        <f t="shared" ref="D28:M28" si="0">SUM(D6:D27)</f>
        <v>70612.424999999988</v>
      </c>
      <c r="E28" s="193">
        <f t="shared" si="0"/>
        <v>71119.829999999987</v>
      </c>
      <c r="F28" s="193">
        <f t="shared" si="0"/>
        <v>71589.09</v>
      </c>
      <c r="G28" s="193">
        <f t="shared" si="0"/>
        <v>72359.234999999986</v>
      </c>
      <c r="H28" s="194">
        <f t="shared" si="0"/>
        <v>72897.299999999988</v>
      </c>
      <c r="I28" s="193">
        <f t="shared" si="0"/>
        <v>73493.100000000006</v>
      </c>
      <c r="J28" s="193">
        <f t="shared" si="0"/>
        <v>74088.494999999995</v>
      </c>
      <c r="K28" s="193">
        <f t="shared" si="0"/>
        <v>74684.564999999988</v>
      </c>
      <c r="L28" s="193">
        <f t="shared" si="0"/>
        <v>75280.289999999979</v>
      </c>
      <c r="M28" s="193">
        <f t="shared" si="0"/>
        <v>75875.760000000009</v>
      </c>
    </row>
  </sheetData>
  <mergeCells count="14">
    <mergeCell ref="A10:A11"/>
    <mergeCell ref="A1:M1"/>
    <mergeCell ref="A2:M2"/>
    <mergeCell ref="K4:M4"/>
    <mergeCell ref="A6:A7"/>
    <mergeCell ref="A8:A9"/>
    <mergeCell ref="A24:A25"/>
    <mergeCell ref="A26:A27"/>
    <mergeCell ref="A12:A13"/>
    <mergeCell ref="A14:A15"/>
    <mergeCell ref="A16:A17"/>
    <mergeCell ref="A18:A19"/>
    <mergeCell ref="A20:A21"/>
    <mergeCell ref="A22:A23"/>
  </mergeCells>
  <printOptions horizontalCentered="1"/>
  <pageMargins left="0.25" right="0.25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"/>
  <sheetViews>
    <sheetView zoomScaleNormal="100" workbookViewId="0">
      <pane xSplit="2" ySplit="5" topLeftCell="D6" activePane="bottomRight" state="frozen"/>
      <selection pane="topRight" activeCell="C1" sqref="C1"/>
      <selection pane="bottomLeft" activeCell="A6" sqref="A6"/>
      <selection pane="bottomRight" activeCell="J14" sqref="J14"/>
    </sheetView>
  </sheetViews>
  <sheetFormatPr defaultColWidth="6.85546875" defaultRowHeight="18.75" x14ac:dyDescent="0.25"/>
  <cols>
    <col min="1" max="1" width="6.85546875" style="68" customWidth="1"/>
    <col min="2" max="2" width="16.5703125" style="69" customWidth="1"/>
    <col min="3" max="3" width="24.140625" style="69" customWidth="1"/>
    <col min="4" max="4" width="31.5703125" style="69" customWidth="1"/>
    <col min="5" max="5" width="10.5703125" style="69" customWidth="1"/>
    <col min="6" max="6" width="15.7109375" style="70" customWidth="1"/>
    <col min="7" max="7" width="14.7109375" style="69" customWidth="1"/>
    <col min="8" max="8" width="11.140625" style="69" customWidth="1"/>
    <col min="9" max="9" width="9.7109375" style="69" customWidth="1"/>
    <col min="10" max="10" width="10.85546875" style="69" customWidth="1"/>
    <col min="11" max="11" width="16.85546875" style="69" customWidth="1"/>
    <col min="12" max="12" width="15.28515625" style="156" customWidth="1"/>
    <col min="13" max="13" width="14.7109375" style="69" customWidth="1"/>
    <col min="14" max="14" width="13.7109375" style="69" bestFit="1" customWidth="1"/>
    <col min="15" max="15" width="16.42578125" style="72" customWidth="1"/>
    <col min="16" max="16" width="11.85546875" style="69" customWidth="1"/>
    <col min="17" max="17" width="15.5703125" style="69" customWidth="1"/>
    <col min="18" max="18" width="7.7109375" style="69" bestFit="1" customWidth="1"/>
    <col min="19" max="19" width="6.85546875" style="69"/>
    <col min="20" max="20" width="9.28515625" style="69" bestFit="1" customWidth="1"/>
    <col min="21" max="22" width="6.85546875" style="69"/>
    <col min="23" max="23" width="8.5703125" style="69" bestFit="1" customWidth="1"/>
    <col min="24" max="16384" width="6.85546875" style="69"/>
  </cols>
  <sheetData>
    <row r="1" spans="1:20" x14ac:dyDescent="0.25">
      <c r="A1" s="359" t="s">
        <v>233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</row>
    <row r="2" spans="1:20" x14ac:dyDescent="0.25">
      <c r="A2" s="360" t="s">
        <v>300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</row>
    <row r="4" spans="1:20" s="68" customFormat="1" ht="36" customHeight="1" x14ac:dyDescent="0.25">
      <c r="A4" s="328" t="s">
        <v>0</v>
      </c>
      <c r="B4" s="328" t="s">
        <v>200</v>
      </c>
      <c r="C4" s="328" t="s">
        <v>33</v>
      </c>
      <c r="D4" s="328" t="s">
        <v>2</v>
      </c>
      <c r="E4" s="328" t="s">
        <v>204</v>
      </c>
      <c r="F4" s="328"/>
      <c r="G4" s="328"/>
      <c r="H4" s="361" t="s">
        <v>224</v>
      </c>
      <c r="I4" s="362"/>
      <c r="J4" s="329" t="s">
        <v>229</v>
      </c>
      <c r="K4" s="361" t="s">
        <v>203</v>
      </c>
      <c r="L4" s="363"/>
      <c r="M4" s="363"/>
      <c r="N4" s="362"/>
      <c r="O4" s="358" t="s">
        <v>202</v>
      </c>
      <c r="P4" s="328" t="s">
        <v>3</v>
      </c>
      <c r="Q4" s="259"/>
    </row>
    <row r="5" spans="1:20" s="68" customFormat="1" ht="33" x14ac:dyDescent="0.25">
      <c r="A5" s="328"/>
      <c r="B5" s="328"/>
      <c r="C5" s="328"/>
      <c r="D5" s="328"/>
      <c r="E5" s="305" t="s">
        <v>1</v>
      </c>
      <c r="F5" s="260" t="s">
        <v>206</v>
      </c>
      <c r="G5" s="305" t="s">
        <v>207</v>
      </c>
      <c r="H5" s="305" t="s">
        <v>225</v>
      </c>
      <c r="I5" s="305" t="s">
        <v>226</v>
      </c>
      <c r="J5" s="330"/>
      <c r="K5" s="305" t="s">
        <v>214</v>
      </c>
      <c r="L5" s="24" t="s">
        <v>1</v>
      </c>
      <c r="M5" s="305" t="s">
        <v>208</v>
      </c>
      <c r="N5" s="305" t="s">
        <v>209</v>
      </c>
      <c r="O5" s="358"/>
      <c r="P5" s="328"/>
      <c r="Q5" s="259"/>
    </row>
    <row r="6" spans="1:20" s="85" customFormat="1" ht="50.25" customHeight="1" x14ac:dyDescent="0.25">
      <c r="A6" s="261">
        <v>1</v>
      </c>
      <c r="B6" s="262" t="str">
        <f>'Danh muc de xuat'!B20</f>
        <v>Kỳ Lừa</v>
      </c>
      <c r="C6" s="263" t="str">
        <f>'Danh muc de xuat'!D20</f>
        <v>Khối Phai Luông</v>
      </c>
      <c r="D6" s="264" t="str">
        <f>VLOOKUP(C6,'Danh muc de xuat'!$D$6:$L$72,2,0)</f>
        <v>Đất rừng sản xuất, đất trồng lúa, đất trồng cây hàng năm khác, đất chưa sử dụng, đất chưa sử dụng, đất ở đô thị, đất bãi thải</v>
      </c>
      <c r="E6" s="264">
        <v>5</v>
      </c>
      <c r="F6" s="265">
        <f>VLOOKUP(C6,'Danh muc de xuat'!$D$6:$L$72,4,0)</f>
        <v>1.77</v>
      </c>
      <c r="G6" s="265">
        <f t="shared" ref="G6:G10" si="0">IF(E6&gt;F6,E6-F6,0)</f>
        <v>3.23</v>
      </c>
      <c r="H6" s="265">
        <f>((SUM('[1]Khai toán TMĐT'!$F$9:$F$12)+(0.1*E6*10000/3.5)*'[1]Khai toán TMĐT'!$E$8)*1.12*1.05)/1000000000</f>
        <v>4.3874945970836414</v>
      </c>
      <c r="I6" s="265">
        <f>VLOOKUP(C6,'Phu luc III'!C4:I16,7,0)</f>
        <v>4.536290322580645</v>
      </c>
      <c r="J6" s="265">
        <f>H6+I6</f>
        <v>8.9237849196642856</v>
      </c>
      <c r="K6" s="265">
        <f>'Phu luc IV'!L7</f>
        <v>5</v>
      </c>
      <c r="L6" s="266">
        <f>E6*10000*K6</f>
        <v>250000</v>
      </c>
      <c r="M6" s="267">
        <f>IF(F6&gt;E6,L6,F6*10000*K6)</f>
        <v>88500</v>
      </c>
      <c r="N6" s="267">
        <f t="shared" ref="N6:N10" si="1">L6-M6</f>
        <v>161500</v>
      </c>
      <c r="O6" s="268" t="s">
        <v>232</v>
      </c>
      <c r="P6" s="263"/>
      <c r="Q6" s="269"/>
    </row>
    <row r="7" spans="1:20" s="86" customFormat="1" ht="37.5" x14ac:dyDescent="0.25">
      <c r="A7" s="272">
        <v>2</v>
      </c>
      <c r="B7" s="273" t="str">
        <f>'Danh muc de xuat'!B60</f>
        <v>Lộc Bình</v>
      </c>
      <c r="C7" s="274" t="str">
        <f>VLOOKUP(B7,'Danh muc de xuat'!$B$6:$D$72,3,0)</f>
        <v>Thôn Pò Lèn Pá Ôi</v>
      </c>
      <c r="D7" s="275" t="str">
        <f>VLOOKUP(C7,'Danh muc de xuat'!$D$6:$L$72,2,0)</f>
        <v>Đang là đất rừng sản xuất, đất trồng lúa</v>
      </c>
      <c r="E7" s="264">
        <v>1</v>
      </c>
      <c r="F7" s="276">
        <f>VLOOKUP(C7,'Danh muc de xuat'!$D$6:$L$72,4,0)</f>
        <v>0</v>
      </c>
      <c r="G7" s="265">
        <f t="shared" si="0"/>
        <v>1</v>
      </c>
      <c r="H7" s="265">
        <f>((SUM('[1]Khai toán TMĐT'!$F$9:$F$12)+(0.1*E7*10000/3.5)*'[1]Khai toán TMĐT'!$E$8)*1.12*1.05)/1000000000</f>
        <v>1.9435458934947505</v>
      </c>
      <c r="I7" s="265">
        <f>VLOOKUP(C7,'Phu luc III'!C5:I17,7,0)</f>
        <v>1.3666666666666665</v>
      </c>
      <c r="J7" s="265">
        <f>H7+I7</f>
        <v>3.3102125601614167</v>
      </c>
      <c r="K7" s="265">
        <f>'Phu luc IV'!L9</f>
        <v>15</v>
      </c>
      <c r="L7" s="266">
        <f>E7*10000*K7</f>
        <v>150000</v>
      </c>
      <c r="M7" s="267">
        <f>IF(F7&gt;E7,L7,F7*10000*K7)</f>
        <v>0</v>
      </c>
      <c r="N7" s="267">
        <f t="shared" si="1"/>
        <v>150000</v>
      </c>
      <c r="O7" s="268" t="s">
        <v>232</v>
      </c>
      <c r="P7" s="273"/>
      <c r="Q7" s="277"/>
    </row>
    <row r="8" spans="1:20" s="85" customFormat="1" ht="49.5" customHeight="1" x14ac:dyDescent="0.25">
      <c r="A8" s="270">
        <v>3</v>
      </c>
      <c r="B8" s="271" t="str">
        <f>'Danh muc de xuat'!B8</f>
        <v>Cai Kinh</v>
      </c>
      <c r="C8" s="263" t="str">
        <f>VLOOKUP(B8,'Danh muc de xuat'!$B$6:$D$72,3,0)</f>
        <v>Thôn bãi Ranh</v>
      </c>
      <c r="D8" s="264" t="str">
        <f>VLOOKUP(C8,'Danh muc de xuat'!$D$6:$L$72,2,0)</f>
        <v>Đang là đất nông nghiệp, Đất lúa, đất trồng cây hàng năm khác, đất trồng cây lâu năm</v>
      </c>
      <c r="E8" s="264">
        <v>3</v>
      </c>
      <c r="F8" s="265">
        <f>VLOOKUP(C8,'Danh muc de xuat'!$D$6:$L$72,4,0)</f>
        <v>0</v>
      </c>
      <c r="G8" s="265">
        <f t="shared" si="0"/>
        <v>3</v>
      </c>
      <c r="H8" s="265">
        <f>((SUM('[1]Khai toán TMĐT'!$F$9:$F$12)+(0.1*E8*10000/3.5)*'[1]Khai toán TMĐT'!$E$8)*1.12*1.05)/1000000000</f>
        <v>3.1655202452891955</v>
      </c>
      <c r="I8" s="265">
        <f>VLOOKUP(C8,'Phu luc III'!C6:I18,7,0)</f>
        <v>5</v>
      </c>
      <c r="J8" s="265">
        <f>H8+I8</f>
        <v>8.165520245289196</v>
      </c>
      <c r="K8" s="265">
        <f>'Phu luc IV'!L12</f>
        <v>5</v>
      </c>
      <c r="L8" s="266">
        <f>E8*10000*K8</f>
        <v>150000</v>
      </c>
      <c r="M8" s="267">
        <f>IF(F8&gt;E8,L8,F8*10000*K8)</f>
        <v>0</v>
      </c>
      <c r="N8" s="267">
        <f t="shared" si="1"/>
        <v>150000</v>
      </c>
      <c r="O8" s="268" t="s">
        <v>232</v>
      </c>
      <c r="P8" s="271"/>
      <c r="Q8" s="269"/>
      <c r="T8" s="85" t="s">
        <v>213</v>
      </c>
    </row>
    <row r="9" spans="1:20" ht="37.5" x14ac:dyDescent="0.25">
      <c r="A9" s="270">
        <v>4</v>
      </c>
      <c r="B9" s="271" t="str">
        <f>'Danh muc de xuat'!B25</f>
        <v>Bình Gia</v>
      </c>
      <c r="C9" s="263" t="str">
        <f>VLOOKUP(B9,'Danh muc de xuat'!$B$6:$D$72,3,0)</f>
        <v>Thôn Liên Hợp</v>
      </c>
      <c r="D9" s="264" t="str">
        <f>VLOOKUP(C9,'Danh muc de xuat'!$D$6:$L$72,2,0)</f>
        <v>Đất trồng cây hàng năm khác</v>
      </c>
      <c r="E9" s="264">
        <v>1</v>
      </c>
      <c r="F9" s="265">
        <f>VLOOKUP(C9,'Danh muc de xuat'!$D$6:$L$72,4,0)</f>
        <v>0</v>
      </c>
      <c r="G9" s="265">
        <f t="shared" si="0"/>
        <v>1</v>
      </c>
      <c r="H9" s="265">
        <f>((SUM('[1]Khai toán TMĐT'!$F$9:$F$12)+(0.1*E9*10000/3.5)*'[1]Khai toán TMĐT'!$E$8)*1.12*1.05)/1000000000</f>
        <v>1.9435458934947505</v>
      </c>
      <c r="I9" s="265">
        <f>VLOOKUP(C9,'Phu luc III'!C7:I19,7,0)</f>
        <v>0.73076923076923073</v>
      </c>
      <c r="J9" s="265">
        <f>H9+I9</f>
        <v>2.6743151242639813</v>
      </c>
      <c r="K9" s="265">
        <v>20</v>
      </c>
      <c r="L9" s="266">
        <f>E9*10000*K9</f>
        <v>200000</v>
      </c>
      <c r="M9" s="267">
        <f>IF(F9&gt;E9,L9,F9*10000*K9)</f>
        <v>0</v>
      </c>
      <c r="N9" s="267">
        <f t="shared" si="1"/>
        <v>200000</v>
      </c>
      <c r="O9" s="268" t="s">
        <v>232</v>
      </c>
      <c r="P9" s="271"/>
      <c r="Q9" s="269"/>
    </row>
    <row r="10" spans="1:20" s="85" customFormat="1" ht="56.25" x14ac:dyDescent="0.25">
      <c r="A10" s="270">
        <v>5</v>
      </c>
      <c r="B10" s="271" t="str">
        <f>'Danh muc de xuat'!B64</f>
        <v>Na Sầm</v>
      </c>
      <c r="C10" s="263" t="str">
        <f>VLOOKUP(B10,'Danh muc de xuat'!$B$6:$D$72,3,0)</f>
        <v>Thôn Lũng Vài</v>
      </c>
      <c r="D10" s="264" t="str">
        <f>VLOOKUP(C10,'Danh muc de xuat'!$D$6:$L$72,2,0)</f>
        <v>Đất chưa sử dụng (nhà nước quản lý), đất rừng sản xuất</v>
      </c>
      <c r="E10" s="264">
        <v>1</v>
      </c>
      <c r="F10" s="265">
        <f>VLOOKUP(C10,'Danh muc de xuat'!$D$6:$L$72,4,0)</f>
        <v>1.4</v>
      </c>
      <c r="G10" s="265">
        <f t="shared" si="0"/>
        <v>0</v>
      </c>
      <c r="H10" s="265">
        <f>((SUM('[1]Khai toán TMĐT'!$F$9:$F$12)+(0.1*E10*10000/3.5)*'[1]Khai toán TMĐT'!$E$8)*1.12*1.05)/1000000000</f>
        <v>1.9435458934947505</v>
      </c>
      <c r="I10" s="265">
        <f>VLOOKUP(C10,'Phu luc III'!C8:I20,7,0)</f>
        <v>0.47961630695443647</v>
      </c>
      <c r="J10" s="265">
        <f>H10+I10</f>
        <v>2.4231622004491871</v>
      </c>
      <c r="K10" s="265">
        <f>'Phu luc IV'!L16</f>
        <v>10</v>
      </c>
      <c r="L10" s="266">
        <f>E10*10000*K10</f>
        <v>100000</v>
      </c>
      <c r="M10" s="267">
        <f>IF(F10&gt;E10,L10,F10*10000*K10)</f>
        <v>100000</v>
      </c>
      <c r="N10" s="267">
        <f t="shared" si="1"/>
        <v>0</v>
      </c>
      <c r="O10" s="268" t="s">
        <v>232</v>
      </c>
      <c r="P10" s="271"/>
      <c r="Q10" s="269"/>
    </row>
    <row r="11" spans="1:20" x14ac:dyDescent="0.25">
      <c r="A11" s="351" t="s">
        <v>1</v>
      </c>
      <c r="B11" s="351"/>
      <c r="C11" s="351"/>
      <c r="D11" s="351"/>
      <c r="E11" s="278">
        <f t="shared" ref="E11:J11" si="2">SUM(E6:E10)</f>
        <v>11</v>
      </c>
      <c r="F11" s="278">
        <f t="shared" si="2"/>
        <v>3.17</v>
      </c>
      <c r="G11" s="278">
        <f t="shared" si="2"/>
        <v>8.23</v>
      </c>
      <c r="H11" s="278">
        <f t="shared" si="2"/>
        <v>13.383652522857089</v>
      </c>
      <c r="I11" s="278">
        <f t="shared" si="2"/>
        <v>12.113342526970978</v>
      </c>
      <c r="J11" s="278">
        <f t="shared" si="2"/>
        <v>25.496995049828065</v>
      </c>
      <c r="K11" s="278"/>
      <c r="L11" s="279">
        <f>SUM(L6:L10)</f>
        <v>850000</v>
      </c>
      <c r="M11" s="279">
        <f>SUM(M6:M10)</f>
        <v>188500</v>
      </c>
      <c r="N11" s="279">
        <f>SUM(N6:N10)</f>
        <v>661500</v>
      </c>
      <c r="O11" s="280"/>
      <c r="P11" s="281"/>
      <c r="Q11" s="269"/>
    </row>
  </sheetData>
  <mergeCells count="13">
    <mergeCell ref="O4:O5"/>
    <mergeCell ref="P4:P5"/>
    <mergeCell ref="A11:D11"/>
    <mergeCell ref="J4:J5"/>
    <mergeCell ref="A1:P1"/>
    <mergeCell ref="A2:P2"/>
    <mergeCell ref="A4:A5"/>
    <mergeCell ref="B4:B5"/>
    <mergeCell ref="C4:C5"/>
    <mergeCell ref="D4:D5"/>
    <mergeCell ref="E4:G4"/>
    <mergeCell ref="H4:I4"/>
    <mergeCell ref="K4:N4"/>
  </mergeCells>
  <pageMargins left="0.25" right="0.25" top="0.75" bottom="0.75" header="0.3" footer="0.3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9"/>
  <sheetViews>
    <sheetView zoomScale="85" zoomScaleNormal="85" workbookViewId="0">
      <pane xSplit="2" ySplit="5" topLeftCell="C9" activePane="bottomRight" state="frozen"/>
      <selection pane="topRight" activeCell="C1" sqref="C1"/>
      <selection pane="bottomLeft" activeCell="A6" sqref="A6"/>
      <selection pane="bottomRight" activeCell="I15" sqref="I15"/>
    </sheetView>
  </sheetViews>
  <sheetFormatPr defaultColWidth="6.85546875" defaultRowHeight="18.75" x14ac:dyDescent="0.25"/>
  <cols>
    <col min="1" max="1" width="6.85546875" style="68" customWidth="1"/>
    <col min="2" max="2" width="16.5703125" style="69" customWidth="1"/>
    <col min="3" max="3" width="24.140625" style="69" customWidth="1"/>
    <col min="4" max="4" width="31.5703125" style="69" customWidth="1"/>
    <col min="5" max="5" width="10.5703125" style="69" customWidth="1"/>
    <col min="6" max="6" width="15.7109375" style="70" customWidth="1"/>
    <col min="7" max="7" width="14.7109375" style="69" customWidth="1"/>
    <col min="8" max="8" width="11.140625" style="69" customWidth="1"/>
    <col min="9" max="9" width="9.7109375" style="69" customWidth="1"/>
    <col min="10" max="10" width="10.85546875" style="69" customWidth="1"/>
    <col min="11" max="11" width="16.85546875" style="69" customWidth="1"/>
    <col min="12" max="12" width="15.28515625" style="156" customWidth="1"/>
    <col min="13" max="13" width="14.7109375" style="69" customWidth="1"/>
    <col min="14" max="14" width="13.7109375" style="69" bestFit="1" customWidth="1"/>
    <col min="15" max="15" width="16.28515625" style="72" customWidth="1"/>
    <col min="16" max="16" width="11.85546875" style="69" customWidth="1"/>
    <col min="17" max="17" width="15.5703125" style="69" customWidth="1"/>
    <col min="18" max="18" width="7.7109375" style="69" bestFit="1" customWidth="1"/>
    <col min="19" max="19" width="6.85546875" style="69"/>
    <col min="20" max="20" width="9.28515625" style="69" bestFit="1" customWidth="1"/>
    <col min="21" max="22" width="6.85546875" style="69"/>
    <col min="23" max="23" width="8.5703125" style="69" bestFit="1" customWidth="1"/>
    <col min="24" max="16384" width="6.85546875" style="69"/>
  </cols>
  <sheetData>
    <row r="1" spans="1:20" x14ac:dyDescent="0.25">
      <c r="A1" s="359" t="s">
        <v>284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</row>
    <row r="2" spans="1:20" x14ac:dyDescent="0.25">
      <c r="A2" s="360" t="s">
        <v>301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</row>
    <row r="4" spans="1:20" s="68" customFormat="1" ht="36" customHeight="1" x14ac:dyDescent="0.25">
      <c r="A4" s="328" t="s">
        <v>0</v>
      </c>
      <c r="B4" s="328" t="s">
        <v>200</v>
      </c>
      <c r="C4" s="328" t="s">
        <v>33</v>
      </c>
      <c r="D4" s="328" t="s">
        <v>2</v>
      </c>
      <c r="E4" s="328" t="s">
        <v>204</v>
      </c>
      <c r="F4" s="328"/>
      <c r="G4" s="328"/>
      <c r="H4" s="361" t="s">
        <v>224</v>
      </c>
      <c r="I4" s="362"/>
      <c r="J4" s="329" t="s">
        <v>229</v>
      </c>
      <c r="K4" s="361" t="s">
        <v>203</v>
      </c>
      <c r="L4" s="363"/>
      <c r="M4" s="363"/>
      <c r="N4" s="362"/>
      <c r="O4" s="358" t="s">
        <v>202</v>
      </c>
      <c r="P4" s="328" t="s">
        <v>3</v>
      </c>
      <c r="Q4" s="259"/>
    </row>
    <row r="5" spans="1:20" s="68" customFormat="1" ht="49.5" x14ac:dyDescent="0.25">
      <c r="A5" s="328"/>
      <c r="B5" s="328"/>
      <c r="C5" s="328"/>
      <c r="D5" s="328"/>
      <c r="E5" s="185" t="s">
        <v>1</v>
      </c>
      <c r="F5" s="260" t="s">
        <v>206</v>
      </c>
      <c r="G5" s="185" t="s">
        <v>207</v>
      </c>
      <c r="H5" s="185" t="s">
        <v>225</v>
      </c>
      <c r="I5" s="185" t="s">
        <v>226</v>
      </c>
      <c r="J5" s="330"/>
      <c r="K5" s="185" t="s">
        <v>214</v>
      </c>
      <c r="L5" s="24" t="s">
        <v>1</v>
      </c>
      <c r="M5" s="185" t="s">
        <v>208</v>
      </c>
      <c r="N5" s="185" t="s">
        <v>209</v>
      </c>
      <c r="O5" s="358"/>
      <c r="P5" s="328"/>
      <c r="Q5" s="259"/>
    </row>
    <row r="6" spans="1:20" s="85" customFormat="1" ht="93.75" x14ac:dyDescent="0.25">
      <c r="A6" s="261">
        <v>1</v>
      </c>
      <c r="B6" s="262" t="str">
        <f>'Danh muc de xuat'!B20</f>
        <v>Kỳ Lừa</v>
      </c>
      <c r="C6" s="263" t="str">
        <f>'Danh muc de xuat'!D20</f>
        <v>Khối Phai Luông</v>
      </c>
      <c r="D6" s="264" t="str">
        <f>VLOOKUP(C6,'Danh muc de xuat'!$D$6:$L$72,2,0)</f>
        <v>Đất rừng sản xuất, đất trồng lúa, đất trồng cây hàng năm khác, đất chưa sử dụng, đất chưa sử dụng, đất ở đô thị, đất bãi thải</v>
      </c>
      <c r="E6" s="264">
        <v>10</v>
      </c>
      <c r="F6" s="265">
        <f>VLOOKUP(C6,'Danh muc de xuat'!$D$6:$L$72,4,0)</f>
        <v>1.77</v>
      </c>
      <c r="G6" s="265">
        <f t="shared" ref="G6" si="0">IF(E6&gt;F6,E6-F6,0)</f>
        <v>8.23</v>
      </c>
      <c r="H6" s="265">
        <f>((SUM('[1]Khai toán TMĐT'!$F$9:$F$12)+(0.1*E6*10000/3.5)*'[1]Khai toán TMĐT'!$E$8)*1.12*1.05)/1000000000</f>
        <v>7.4424304765697524</v>
      </c>
      <c r="I6" s="265">
        <f>('Phu luc IV'!I7/'Phu luc IV'!E7)*'Phu luc III'!E6</f>
        <v>4.536290322580645</v>
      </c>
      <c r="J6" s="265">
        <f t="shared" ref="J6:J16" si="1">H6+I6</f>
        <v>11.978720799150398</v>
      </c>
      <c r="K6" s="265">
        <f>'Phu luc IV'!L7</f>
        <v>5</v>
      </c>
      <c r="L6" s="266">
        <f t="shared" ref="L6:L16" si="2">E6*10000*K6</f>
        <v>500000</v>
      </c>
      <c r="M6" s="267">
        <f t="shared" ref="M6:M16" si="3">IF(F6&gt;E6,L6,F6*10000*K6)</f>
        <v>88500</v>
      </c>
      <c r="N6" s="267">
        <f t="shared" ref="N6" si="4">L6-M6</f>
        <v>411500</v>
      </c>
      <c r="O6" s="268" t="s">
        <v>232</v>
      </c>
      <c r="P6" s="263"/>
      <c r="Q6" s="269"/>
    </row>
    <row r="7" spans="1:20" s="85" customFormat="1" ht="37.5" x14ac:dyDescent="0.25">
      <c r="A7" s="270">
        <v>2</v>
      </c>
      <c r="B7" s="271" t="str">
        <f>'Danh muc de xuat'!B37</f>
        <v>Công Sơn</v>
      </c>
      <c r="C7" s="263" t="str">
        <f>'Danh muc de xuat'!D37</f>
        <v>Thôn Bản Luận</v>
      </c>
      <c r="D7" s="264" t="str">
        <f>VLOOKUP(C7,'Danh muc de xuat'!$D$6:$L$72,2,0)</f>
        <v>Đất nông nghiệp (LUA,
HNK, CLN, RSX)</v>
      </c>
      <c r="E7" s="264">
        <v>2</v>
      </c>
      <c r="F7" s="265">
        <v>0</v>
      </c>
      <c r="G7" s="265">
        <f t="shared" ref="G7:G16" si="5">IF(E7&gt;F7,E7-F7,0)</f>
        <v>2</v>
      </c>
      <c r="H7" s="265">
        <f>((SUM('[1]Khai toán TMĐT'!$F$9:$F$12)+(0.1*E7*10000/3.5)*'[1]Khai toán TMĐT'!$E$8)*1.12*1.05)/1000000000</f>
        <v>2.5545330693919723</v>
      </c>
      <c r="I7" s="265">
        <f>('Phu luc IV'!I8/'Phu luc IV'!E8)*'Phu luc III'!E7</f>
        <v>3.7500000000000004</v>
      </c>
      <c r="J7" s="265">
        <f t="shared" si="1"/>
        <v>6.3045330693919723</v>
      </c>
      <c r="K7" s="265">
        <f>'Phu luc IV'!L8</f>
        <v>15</v>
      </c>
      <c r="L7" s="266">
        <f t="shared" si="2"/>
        <v>300000</v>
      </c>
      <c r="M7" s="267">
        <f t="shared" si="3"/>
        <v>0</v>
      </c>
      <c r="N7" s="267">
        <f t="shared" ref="N7:N16" si="6">L7-M7</f>
        <v>300000</v>
      </c>
      <c r="O7" s="268" t="s">
        <v>232</v>
      </c>
      <c r="P7" s="271"/>
      <c r="Q7" s="269"/>
    </row>
    <row r="8" spans="1:20" s="86" customFormat="1" ht="37.5" x14ac:dyDescent="0.25">
      <c r="A8" s="272">
        <v>3</v>
      </c>
      <c r="B8" s="273" t="str">
        <f>'Danh muc de xuat'!B60</f>
        <v>Lộc Bình</v>
      </c>
      <c r="C8" s="274" t="str">
        <f>VLOOKUP(B8,'Danh muc de xuat'!$B$6:$D$72,3,0)</f>
        <v>Thôn Pò Lèn Pá Ôi</v>
      </c>
      <c r="D8" s="275" t="str">
        <f>VLOOKUP(C8,'Danh muc de xuat'!$D$6:$L$72,2,0)</f>
        <v>Đang là đất rừng sản xuất, đất trồng lúa</v>
      </c>
      <c r="E8" s="264">
        <v>2</v>
      </c>
      <c r="F8" s="276">
        <f>VLOOKUP(C8,'Danh muc de xuat'!$D$6:$L$72,4,0)</f>
        <v>0</v>
      </c>
      <c r="G8" s="265">
        <f t="shared" si="5"/>
        <v>2</v>
      </c>
      <c r="H8" s="265">
        <f>((SUM('[1]Khai toán TMĐT'!$F$9:$F$12)+(0.1*E8*10000/3.5)*'[1]Khai toán TMĐT'!$E$8)*1.12*1.05)/1000000000</f>
        <v>2.5545330693919723</v>
      </c>
      <c r="I8" s="265">
        <f>('Phu luc IV'!I9/'Phu luc IV'!E9)*'Phu luc III'!E8</f>
        <v>1.3666666666666665</v>
      </c>
      <c r="J8" s="265">
        <f t="shared" si="1"/>
        <v>3.9211997360586386</v>
      </c>
      <c r="K8" s="265">
        <f>'Phu luc IV'!L9</f>
        <v>15</v>
      </c>
      <c r="L8" s="266">
        <f t="shared" si="2"/>
        <v>300000</v>
      </c>
      <c r="M8" s="267">
        <f t="shared" si="3"/>
        <v>0</v>
      </c>
      <c r="N8" s="267">
        <f t="shared" si="6"/>
        <v>300000</v>
      </c>
      <c r="O8" s="268" t="s">
        <v>232</v>
      </c>
      <c r="P8" s="273"/>
      <c r="Q8" s="277"/>
    </row>
    <row r="9" spans="1:20" s="85" customFormat="1" ht="37.5" x14ac:dyDescent="0.25">
      <c r="A9" s="270">
        <v>4</v>
      </c>
      <c r="B9" s="271" t="str">
        <f>'Danh muc de xuat'!B35</f>
        <v>Đình Lập</v>
      </c>
      <c r="C9" s="263" t="str">
        <f>VLOOKUP(B9,'Danh muc de xuat'!$B$6:$D$72,3,0)</f>
        <v>Thôn Bản Chuông</v>
      </c>
      <c r="D9" s="264" t="str">
        <f>VLOOKUP(C9,'Danh muc de xuat'!$D$6:$L$72,2,0)</f>
        <v>Đang là đất rừng sản xuất, đất trồng cây lâu năm</v>
      </c>
      <c r="E9" s="264">
        <f>VLOOKUP(C9,'Khai toan kinh phi'!$C$7:$O$71,10,0)</f>
        <v>2</v>
      </c>
      <c r="F9" s="265">
        <f>VLOOKUP(C9,'Danh muc de xuat'!$D$6:$L$72,4,0)</f>
        <v>5</v>
      </c>
      <c r="G9" s="265">
        <f t="shared" si="5"/>
        <v>0</v>
      </c>
      <c r="H9" s="265">
        <f>((SUM('[1]Khai toán TMĐT'!$F$9:$F$12)+(0.1*E9*10000/3.5)*'[1]Khai toán TMĐT'!$E$8)*1.12*1.05)/1000000000</f>
        <v>2.5545330693919723</v>
      </c>
      <c r="I9" s="265">
        <f>('Phu luc IV'!I10/'Phu luc IV'!E10)*'Phu luc III'!E9</f>
        <v>2.52</v>
      </c>
      <c r="J9" s="265">
        <f t="shared" si="1"/>
        <v>5.0745330693919719</v>
      </c>
      <c r="K9" s="265">
        <f>'Phu luc IV'!L10</f>
        <v>30</v>
      </c>
      <c r="L9" s="266">
        <f t="shared" si="2"/>
        <v>600000</v>
      </c>
      <c r="M9" s="267">
        <f t="shared" si="3"/>
        <v>600000</v>
      </c>
      <c r="N9" s="267">
        <f t="shared" si="6"/>
        <v>0</v>
      </c>
      <c r="O9" s="268" t="s">
        <v>232</v>
      </c>
      <c r="P9" s="271"/>
      <c r="Q9" s="269"/>
    </row>
    <row r="10" spans="1:20" s="85" customFormat="1" ht="75" x14ac:dyDescent="0.25">
      <c r="A10" s="270">
        <v>5</v>
      </c>
      <c r="B10" s="271" t="str">
        <f>'Danh muc de xuat'!B65</f>
        <v>Chi Lăng</v>
      </c>
      <c r="C10" s="263" t="str">
        <f>'Danh muc de xuat'!D66</f>
        <v>Bãi đổ chất thải xây dựng thị trấn Đồng Mỏ</v>
      </c>
      <c r="D10" s="264" t="str">
        <f>VLOOKUP(C10,'Danh muc de xuat'!$D$6:$L$72,2,0)</f>
        <v>Người dân đang canh tác, gồm các loại đất sau: Lúa, Hàng năm khác, cây lâu năm, rừng sản xuất</v>
      </c>
      <c r="E10" s="264">
        <v>2</v>
      </c>
      <c r="F10" s="265">
        <f>VLOOKUP(C10,'Danh muc de xuat'!$D$6:$L$72,4,0)</f>
        <v>15</v>
      </c>
      <c r="G10" s="265">
        <f t="shared" si="5"/>
        <v>0</v>
      </c>
      <c r="H10" s="265">
        <f>((SUM('[1]Khai toán TMĐT'!$F$9:$F$12)+(0.1*E10*10000/3.5)*'[1]Khai toán TMĐT'!$E$8)*1.12*1.05)/1000000000</f>
        <v>2.5545330693919723</v>
      </c>
      <c r="I10" s="265">
        <f>('Phu luc IV'!I11/'Phu luc IV'!E11)*'Phu luc III'!E10</f>
        <v>3.0666666666666669</v>
      </c>
      <c r="J10" s="265">
        <f t="shared" si="1"/>
        <v>5.6211997360586388</v>
      </c>
      <c r="K10" s="265">
        <f>'Phu luc IV'!L11</f>
        <v>20</v>
      </c>
      <c r="L10" s="266">
        <f t="shared" si="2"/>
        <v>400000</v>
      </c>
      <c r="M10" s="267">
        <f t="shared" si="3"/>
        <v>400000</v>
      </c>
      <c r="N10" s="267">
        <f t="shared" si="6"/>
        <v>0</v>
      </c>
      <c r="O10" s="268" t="s">
        <v>232</v>
      </c>
      <c r="P10" s="271"/>
      <c r="Q10" s="269"/>
    </row>
    <row r="11" spans="1:20" s="85" customFormat="1" ht="75" x14ac:dyDescent="0.25">
      <c r="A11" s="270">
        <v>6</v>
      </c>
      <c r="B11" s="271" t="str">
        <f>'Danh muc de xuat'!B8</f>
        <v>Cai Kinh</v>
      </c>
      <c r="C11" s="263" t="str">
        <f>VLOOKUP(B11,'Danh muc de xuat'!$B$6:$D$72,3,0)</f>
        <v>Thôn bãi Ranh</v>
      </c>
      <c r="D11" s="264" t="str">
        <f>VLOOKUP(C11,'Danh muc de xuat'!$D$6:$L$72,2,0)</f>
        <v>Đang là đất nông nghiệp, Đất lúa, đất trồng cây hàng năm khác, đất trồng cây lâu năm</v>
      </c>
      <c r="E11" s="264">
        <f>VLOOKUP(C11,'Khai toan kinh phi'!$C$7:$O$71,10,0)</f>
        <v>5</v>
      </c>
      <c r="F11" s="265">
        <f>VLOOKUP(C11,'Danh muc de xuat'!$D$6:$L$72,4,0)</f>
        <v>0</v>
      </c>
      <c r="G11" s="265">
        <f t="shared" si="5"/>
        <v>5</v>
      </c>
      <c r="H11" s="265">
        <f>((SUM('[1]Khai toán TMĐT'!$F$9:$F$12)+(0.1*E11*10000/3.5)*'[1]Khai toán TMĐT'!$E$8)*1.12*1.05)/1000000000</f>
        <v>4.3874945970836414</v>
      </c>
      <c r="I11" s="265">
        <f>('Phu luc IV'!I12/'Phu luc IV'!E12)*'Phu luc III'!E11</f>
        <v>5</v>
      </c>
      <c r="J11" s="265">
        <f t="shared" si="1"/>
        <v>9.3874945970836414</v>
      </c>
      <c r="K11" s="265">
        <f>'Phu luc IV'!L12</f>
        <v>5</v>
      </c>
      <c r="L11" s="266">
        <f t="shared" si="2"/>
        <v>250000</v>
      </c>
      <c r="M11" s="267">
        <f t="shared" si="3"/>
        <v>0</v>
      </c>
      <c r="N11" s="267">
        <f t="shared" si="6"/>
        <v>250000</v>
      </c>
      <c r="O11" s="268" t="s">
        <v>232</v>
      </c>
      <c r="P11" s="271"/>
      <c r="Q11" s="269"/>
      <c r="T11" s="85" t="s">
        <v>213</v>
      </c>
    </row>
    <row r="12" spans="1:20" s="85" customFormat="1" ht="56.25" x14ac:dyDescent="0.25">
      <c r="A12" s="270">
        <v>7</v>
      </c>
      <c r="B12" s="271" t="str">
        <f>'Danh muc de xuat'!B38</f>
        <v>Khánh Khê</v>
      </c>
      <c r="C12" s="263" t="str">
        <f>'Danh muc de xuat'!D38</f>
        <v>Thôn An Tri</v>
      </c>
      <c r="D12" s="264" t="str">
        <f>VLOOKUP($C$12,'Danh muc de xuat'!$D$6:$L$72,2,0)</f>
        <v>Đất trồng cây hàng năm khác và đất trồng cây lâu năm</v>
      </c>
      <c r="E12" s="264">
        <f>VLOOKUP(C12,'Khai toan kinh phi'!$C$7:$O$71,10,0)</f>
        <v>2</v>
      </c>
      <c r="F12" s="265">
        <v>0</v>
      </c>
      <c r="G12" s="265">
        <f t="shared" si="5"/>
        <v>2</v>
      </c>
      <c r="H12" s="265">
        <f>((SUM('[1]Khai toán TMĐT'!$F$9:$F$12)+(0.1*E12*10000/3.5)*'[1]Khai toán TMĐT'!$E$8)*1.12*1.05)/1000000000</f>
        <v>2.5545330693919723</v>
      </c>
      <c r="I12" s="265">
        <f>('Phu luc IV'!I19/'Phu luc IV'!E19)*'Phu luc III'!E12</f>
        <v>1.2</v>
      </c>
      <c r="J12" s="265">
        <f t="shared" si="1"/>
        <v>3.7545330693919725</v>
      </c>
      <c r="K12" s="265">
        <f>'Phu luc IV'!L19</f>
        <v>15</v>
      </c>
      <c r="L12" s="266">
        <f t="shared" si="2"/>
        <v>300000</v>
      </c>
      <c r="M12" s="267">
        <f t="shared" si="3"/>
        <v>0</v>
      </c>
      <c r="N12" s="267">
        <f t="shared" si="6"/>
        <v>300000</v>
      </c>
      <c r="O12" s="268" t="s">
        <v>232</v>
      </c>
      <c r="P12" s="271"/>
      <c r="Q12" s="269"/>
    </row>
    <row r="13" spans="1:20" ht="37.5" x14ac:dyDescent="0.25">
      <c r="A13" s="270">
        <v>8</v>
      </c>
      <c r="B13" s="271" t="str">
        <f>'Danh muc de xuat'!B25</f>
        <v>Bình Gia</v>
      </c>
      <c r="C13" s="263" t="str">
        <f>VLOOKUP(B13,'Danh muc de xuat'!$B$6:$D$72,3,0)</f>
        <v>Thôn Liên Hợp</v>
      </c>
      <c r="D13" s="264" t="str">
        <f>VLOOKUP(C13,'Danh muc de xuat'!$D$6:$L$72,2,0)</f>
        <v>Đất trồng cây hàng năm khác</v>
      </c>
      <c r="E13" s="264">
        <f>VLOOKUP(C13,'Khai toan kinh phi'!$C$7:$O$71,10,0)</f>
        <v>2</v>
      </c>
      <c r="F13" s="265">
        <f>VLOOKUP(C13,'Danh muc de xuat'!$D$6:$L$72,4,0)</f>
        <v>0</v>
      </c>
      <c r="G13" s="265">
        <f t="shared" si="5"/>
        <v>2</v>
      </c>
      <c r="H13" s="265">
        <f>((SUM('[1]Khai toán TMĐT'!$F$9:$F$12)+(0.1*E13*10000/3.5)*'[1]Khai toán TMĐT'!$E$8)*1.12*1.05)/1000000000</f>
        <v>2.5545330693919723</v>
      </c>
      <c r="I13" s="265">
        <f>('Phu luc IV'!I14/'Phu luc IV'!E14)*'Phu luc III'!E13</f>
        <v>0.73076923076923073</v>
      </c>
      <c r="J13" s="265">
        <f t="shared" si="1"/>
        <v>3.2853023001612032</v>
      </c>
      <c r="K13" s="265">
        <f>'Phu luc IV'!L14</f>
        <v>27</v>
      </c>
      <c r="L13" s="266">
        <f t="shared" si="2"/>
        <v>540000</v>
      </c>
      <c r="M13" s="267">
        <f t="shared" si="3"/>
        <v>0</v>
      </c>
      <c r="N13" s="267">
        <f t="shared" si="6"/>
        <v>540000</v>
      </c>
      <c r="O13" s="268" t="s">
        <v>232</v>
      </c>
      <c r="P13" s="271"/>
      <c r="Q13" s="269"/>
    </row>
    <row r="14" spans="1:20" s="85" customFormat="1" ht="37.5" x14ac:dyDescent="0.25">
      <c r="A14" s="270">
        <v>9</v>
      </c>
      <c r="B14" s="271" t="str">
        <f>'Danh muc de xuat'!B54</f>
        <v>Bắc Sơn</v>
      </c>
      <c r="C14" s="263" t="str">
        <f>'Danh muc de xuat'!D55</f>
        <v>Lân Ngùa</v>
      </c>
      <c r="D14" s="264" t="str">
        <f>VLOOKUP($C$14,'Danh muc de xuat'!$D$6:$L$72,2,0)</f>
        <v>Đất chưa sử dụng</v>
      </c>
      <c r="E14" s="264">
        <f>VLOOKUP(C14,'Khai toan kinh phi'!$C$7:$O$71,10,0)</f>
        <v>2</v>
      </c>
      <c r="F14" s="264">
        <f>VLOOKUP($C$14,'Danh muc de xuat'!$D$6:$L$72,4,0)</f>
        <v>2</v>
      </c>
      <c r="G14" s="265">
        <f t="shared" si="5"/>
        <v>0</v>
      </c>
      <c r="H14" s="265">
        <f>((SUM('[1]Khai toán TMĐT'!$F$9:$F$12)+(0.1*E14*10000/3.5)*'[1]Khai toán TMĐT'!$E$8)*1.12*1.05)/1000000000</f>
        <v>2.5545330693919723</v>
      </c>
      <c r="I14" s="265">
        <f>('Phu luc IV'!I15/'Phu luc IV'!E15)*'Phu luc III'!E14</f>
        <v>0</v>
      </c>
      <c r="J14" s="265">
        <f t="shared" si="1"/>
        <v>2.5545330693919723</v>
      </c>
      <c r="K14" s="265">
        <f>'Phu luc IV'!L15</f>
        <v>12</v>
      </c>
      <c r="L14" s="266">
        <f t="shared" si="2"/>
        <v>240000</v>
      </c>
      <c r="M14" s="267">
        <f t="shared" si="3"/>
        <v>240000</v>
      </c>
      <c r="N14" s="267">
        <f t="shared" si="6"/>
        <v>0</v>
      </c>
      <c r="O14" s="268" t="s">
        <v>232</v>
      </c>
      <c r="P14" s="271"/>
      <c r="Q14" s="269"/>
    </row>
    <row r="15" spans="1:20" s="85" customFormat="1" ht="56.25" x14ac:dyDescent="0.25">
      <c r="A15" s="270">
        <v>10</v>
      </c>
      <c r="B15" s="271" t="str">
        <f>'Danh muc de xuat'!B64</f>
        <v>Na Sầm</v>
      </c>
      <c r="C15" s="263" t="str">
        <f>VLOOKUP(B15,'Danh muc de xuat'!$B$6:$D$72,3,0)</f>
        <v>Thôn Lũng Vài</v>
      </c>
      <c r="D15" s="264" t="str">
        <f>VLOOKUP(C15,'Danh muc de xuat'!$D$6:$L$72,2,0)</f>
        <v>Đất chưa sử dụng (nhà nước quản lý), đất rừng sản xuất</v>
      </c>
      <c r="E15" s="264">
        <f>VLOOKUP(C15,'Khai toan kinh phi'!$C$7:$O$71,10,0)</f>
        <v>2</v>
      </c>
      <c r="F15" s="265">
        <f>VLOOKUP(C15,'Danh muc de xuat'!$D$6:$L$72,4,0)</f>
        <v>1.4</v>
      </c>
      <c r="G15" s="265">
        <f t="shared" si="5"/>
        <v>0.60000000000000009</v>
      </c>
      <c r="H15" s="265">
        <f>((SUM('[1]Khai toán TMĐT'!$F$9:$F$12)+(0.1*E15*10000/3.5)*'[1]Khai toán TMĐT'!$E$8)*1.12*1.05)/1000000000</f>
        <v>2.5545330693919723</v>
      </c>
      <c r="I15" s="265">
        <f>('Phu luc IV'!I16/'Phu luc IV'!E16)*'Phu luc III'!E15</f>
        <v>0.47961630695443647</v>
      </c>
      <c r="J15" s="265">
        <f t="shared" si="1"/>
        <v>3.0341493763464089</v>
      </c>
      <c r="K15" s="265">
        <f>'Phu luc IV'!L16</f>
        <v>10</v>
      </c>
      <c r="L15" s="266">
        <f t="shared" si="2"/>
        <v>200000</v>
      </c>
      <c r="M15" s="267">
        <f t="shared" si="3"/>
        <v>140000</v>
      </c>
      <c r="N15" s="267">
        <f t="shared" si="6"/>
        <v>60000</v>
      </c>
      <c r="O15" s="268" t="s">
        <v>232</v>
      </c>
      <c r="P15" s="271"/>
      <c r="Q15" s="269"/>
    </row>
    <row r="16" spans="1:20" s="85" customFormat="1" ht="37.5" x14ac:dyDescent="0.25">
      <c r="A16" s="270">
        <v>11</v>
      </c>
      <c r="B16" s="271" t="str">
        <f>'Danh muc de xuat'!B72</f>
        <v>Thất Khê</v>
      </c>
      <c r="C16" s="263" t="str">
        <f>VLOOKUP(B16,'Danh muc de xuat'!$B$6:$D$72,3,0)</f>
        <v>Thôn Bản Mạy</v>
      </c>
      <c r="D16" s="264" t="str">
        <f>VLOOKUP(C16,'Danh muc de xuat'!$D$6:$L$72,2,0)</f>
        <v>Đất rừng sản xuất, đất trồng cây hàng năm khác</v>
      </c>
      <c r="E16" s="264">
        <f>VLOOKUP(C16,'Khai toan kinh phi'!$C$7:$O$71,10,0)</f>
        <v>2</v>
      </c>
      <c r="F16" s="265">
        <f>VLOOKUP(C16,'Danh muc de xuat'!$D$6:$L$72,4,0)</f>
        <v>0</v>
      </c>
      <c r="G16" s="265">
        <f t="shared" si="5"/>
        <v>2</v>
      </c>
      <c r="H16" s="265">
        <f>((SUM('[1]Khai toán TMĐT'!$F$9:$F$12)+(0.1*E16*10000/3.5)*'[1]Khai toán TMĐT'!$E$8)*1.12*1.05)/1000000000</f>
        <v>2.5545330693919723</v>
      </c>
      <c r="I16" s="265">
        <f>('Phu luc IV'!I17/'Phu luc IV'!E17)*'Phu luc III'!E16</f>
        <v>1.3127413127413128</v>
      </c>
      <c r="J16" s="265">
        <f t="shared" si="1"/>
        <v>3.8672743821332851</v>
      </c>
      <c r="K16" s="265">
        <f>'Phu luc IV'!L17</f>
        <v>25</v>
      </c>
      <c r="L16" s="266">
        <f t="shared" si="2"/>
        <v>500000</v>
      </c>
      <c r="M16" s="267">
        <f t="shared" si="3"/>
        <v>0</v>
      </c>
      <c r="N16" s="267">
        <f t="shared" si="6"/>
        <v>500000</v>
      </c>
      <c r="O16" s="268" t="s">
        <v>232</v>
      </c>
      <c r="P16" s="271"/>
      <c r="Q16" s="269"/>
    </row>
    <row r="17" spans="1:17" x14ac:dyDescent="0.25">
      <c r="A17" s="351" t="s">
        <v>1</v>
      </c>
      <c r="B17" s="351"/>
      <c r="C17" s="351"/>
      <c r="D17" s="351"/>
      <c r="E17" s="278">
        <f t="shared" ref="E17:I17" si="7">SUM(E6:E16)</f>
        <v>33</v>
      </c>
      <c r="F17" s="278">
        <f t="shared" si="7"/>
        <v>25.169999999999998</v>
      </c>
      <c r="G17" s="278">
        <f t="shared" si="7"/>
        <v>23.830000000000002</v>
      </c>
      <c r="H17" s="278">
        <f t="shared" si="7"/>
        <v>34.82072269818115</v>
      </c>
      <c r="I17" s="278">
        <f t="shared" si="7"/>
        <v>23.96275050637896</v>
      </c>
      <c r="J17" s="278">
        <f>SUM(J6:J16)</f>
        <v>58.78347320456011</v>
      </c>
      <c r="K17" s="278"/>
      <c r="L17" s="279">
        <f>SUM(L6:L16)</f>
        <v>4130000</v>
      </c>
      <c r="M17" s="279">
        <f>SUM(M6:M16)</f>
        <v>1468500</v>
      </c>
      <c r="N17" s="279">
        <f>SUM(N6:N16)</f>
        <v>2661500</v>
      </c>
      <c r="O17" s="280"/>
      <c r="P17" s="281"/>
      <c r="Q17" s="269"/>
    </row>
    <row r="18" spans="1:17" x14ac:dyDescent="0.25">
      <c r="J18" s="70"/>
    </row>
    <row r="19" spans="1:17" x14ac:dyDescent="0.25">
      <c r="J19" s="70"/>
    </row>
  </sheetData>
  <mergeCells count="13">
    <mergeCell ref="O4:O5"/>
    <mergeCell ref="P4:P5"/>
    <mergeCell ref="A17:D17"/>
    <mergeCell ref="A1:P1"/>
    <mergeCell ref="A2:P2"/>
    <mergeCell ref="A4:A5"/>
    <mergeCell ref="B4:B5"/>
    <mergeCell ref="C4:C5"/>
    <mergeCell ref="D4:D5"/>
    <mergeCell ref="E4:G4"/>
    <mergeCell ref="H4:I4"/>
    <mergeCell ref="K4:N4"/>
    <mergeCell ref="J4:J5"/>
  </mergeCells>
  <pageMargins left="0.25" right="0.25" top="0.75" bottom="0.75" header="0.3" footer="0.3"/>
  <pageSetup paperSize="9" scale="5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zoomScale="85" zoomScaleNormal="85" workbookViewId="0">
      <pane ySplit="5" topLeftCell="A12" activePane="bottomLeft" state="frozen"/>
      <selection pane="bottomLeft" activeCell="M16" sqref="M16"/>
    </sheetView>
  </sheetViews>
  <sheetFormatPr defaultColWidth="6.85546875" defaultRowHeight="18.75" x14ac:dyDescent="0.25"/>
  <cols>
    <col min="1" max="1" width="6.85546875" style="259" customWidth="1"/>
    <col min="2" max="2" width="16.5703125" style="269" customWidth="1"/>
    <col min="3" max="3" width="24.140625" style="269" customWidth="1"/>
    <col min="4" max="4" width="35.42578125" style="269" customWidth="1"/>
    <col min="5" max="5" width="10.5703125" style="269" customWidth="1"/>
    <col min="6" max="6" width="15.7109375" style="284" customWidth="1"/>
    <col min="7" max="7" width="13.7109375" style="269" customWidth="1"/>
    <col min="8" max="8" width="11.140625" style="269" customWidth="1"/>
    <col min="9" max="9" width="9.7109375" style="269" customWidth="1"/>
    <col min="10" max="10" width="12.140625" style="269" hidden="1" customWidth="1"/>
    <col min="11" max="11" width="10.85546875" style="269" hidden="1" customWidth="1"/>
    <col min="12" max="12" width="14.85546875" style="269" customWidth="1"/>
    <col min="13" max="13" width="16.42578125" style="269" bestFit="1" customWidth="1"/>
    <col min="14" max="14" width="19" style="269" bestFit="1" customWidth="1"/>
    <col min="15" max="15" width="16.42578125" style="269" bestFit="1" customWidth="1"/>
    <col min="16" max="16" width="16.28515625" style="285" customWidth="1"/>
    <col min="17" max="17" width="11.85546875" style="269" customWidth="1"/>
    <col min="18" max="18" width="13" style="269" customWidth="1"/>
    <col min="19" max="21" width="6.85546875" style="269"/>
    <col min="22" max="22" width="9.28515625" style="269" bestFit="1" customWidth="1"/>
    <col min="23" max="23" width="8.5703125" style="269" bestFit="1" customWidth="1"/>
    <col min="24" max="16384" width="6.85546875" style="269"/>
  </cols>
  <sheetData>
    <row r="1" spans="1:20" x14ac:dyDescent="0.25">
      <c r="A1" s="366" t="s">
        <v>303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</row>
    <row r="2" spans="1:20" x14ac:dyDescent="0.25">
      <c r="A2" s="367" t="s">
        <v>302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</row>
    <row r="4" spans="1:20" s="259" customFormat="1" ht="42" customHeight="1" x14ac:dyDescent="0.25">
      <c r="A4" s="328" t="s">
        <v>0</v>
      </c>
      <c r="B4" s="328" t="s">
        <v>200</v>
      </c>
      <c r="C4" s="328" t="s">
        <v>33</v>
      </c>
      <c r="D4" s="328" t="s">
        <v>2</v>
      </c>
      <c r="E4" s="328" t="s">
        <v>204</v>
      </c>
      <c r="F4" s="328"/>
      <c r="G4" s="328"/>
      <c r="H4" s="328" t="s">
        <v>224</v>
      </c>
      <c r="I4" s="328"/>
      <c r="J4" s="328" t="s">
        <v>201</v>
      </c>
      <c r="K4" s="328"/>
      <c r="L4" s="328" t="s">
        <v>203</v>
      </c>
      <c r="M4" s="328"/>
      <c r="N4" s="328"/>
      <c r="O4" s="328"/>
      <c r="P4" s="358" t="s">
        <v>202</v>
      </c>
      <c r="Q4" s="328" t="s">
        <v>3</v>
      </c>
      <c r="R4" s="364" t="s">
        <v>229</v>
      </c>
    </row>
    <row r="5" spans="1:20" s="259" customFormat="1" ht="49.5" x14ac:dyDescent="0.25">
      <c r="A5" s="328"/>
      <c r="B5" s="328"/>
      <c r="C5" s="328"/>
      <c r="D5" s="328"/>
      <c r="E5" s="306" t="s">
        <v>1</v>
      </c>
      <c r="F5" s="260" t="s">
        <v>206</v>
      </c>
      <c r="G5" s="306" t="s">
        <v>207</v>
      </c>
      <c r="H5" s="306" t="s">
        <v>225</v>
      </c>
      <c r="I5" s="306" t="s">
        <v>226</v>
      </c>
      <c r="J5" s="306" t="s">
        <v>168</v>
      </c>
      <c r="K5" s="306" t="s">
        <v>195</v>
      </c>
      <c r="L5" s="306" t="s">
        <v>214</v>
      </c>
      <c r="M5" s="306" t="s">
        <v>1</v>
      </c>
      <c r="N5" s="306" t="s">
        <v>208</v>
      </c>
      <c r="O5" s="306" t="s">
        <v>209</v>
      </c>
      <c r="P5" s="358"/>
      <c r="Q5" s="328"/>
      <c r="R5" s="364"/>
    </row>
    <row r="6" spans="1:20" s="259" customFormat="1" ht="18.75" customHeight="1" x14ac:dyDescent="0.25">
      <c r="A6" s="368" t="s">
        <v>304</v>
      </c>
      <c r="B6" s="369"/>
      <c r="C6" s="369"/>
      <c r="D6" s="369"/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07"/>
    </row>
    <row r="7" spans="1:20" ht="77.25" customHeight="1" x14ac:dyDescent="0.25">
      <c r="A7" s="270">
        <v>1</v>
      </c>
      <c r="B7" s="282" t="str">
        <f>'Danh muc de xuat'!B20</f>
        <v>Kỳ Lừa</v>
      </c>
      <c r="C7" s="263" t="str">
        <f>'Danh muc de xuat'!D20</f>
        <v>Khối Phai Luông</v>
      </c>
      <c r="D7" s="264" t="str">
        <f>VLOOKUP(C7,'Danh muc de xuat'!$D$6:$L$72,2,0)</f>
        <v>Đất rừng sản xuất, đất trồng lúa, đất trồng cây hàng năm khác, đất chưa sử dụng, đất chưa sử dụng, đất ở đô thị, đất bãi thải</v>
      </c>
      <c r="E7" s="264">
        <f>VLOOKUP(C7,'Danh muc de xuat'!$D$6:$L$72,3,0)</f>
        <v>19.84</v>
      </c>
      <c r="F7" s="265">
        <f>VLOOKUP(C7,'Danh muc de xuat'!$D$6:$L$72,4,0)</f>
        <v>1.77</v>
      </c>
      <c r="G7" s="265">
        <f>VLOOKUP(C7,'Danh muc de xuat'!$D$6:$L$72,5,0)</f>
        <v>18.07</v>
      </c>
      <c r="H7" s="265">
        <f>VLOOKUP(C7,'Khai toan kinh phi'!$C$5:$I$71,4,0)</f>
        <v>13.45454428739842</v>
      </c>
      <c r="I7" s="265">
        <f>VLOOKUP(C7,'Khai toan kinh phi'!$C$5:$I$71,5,0)</f>
        <v>9</v>
      </c>
      <c r="J7" s="265">
        <f>VLOOKUP(C7,'Khai toan kinh phi'!$C$5:$I$71,6,0)</f>
        <v>0</v>
      </c>
      <c r="K7" s="265">
        <f>VLOOKUP(C7,'Khai toan kinh phi'!$C$5:$I$71,7,0)</f>
        <v>22.45454428739842</v>
      </c>
      <c r="L7" s="265">
        <v>5</v>
      </c>
      <c r="M7" s="267">
        <f>E7*10000*$L$7</f>
        <v>992000</v>
      </c>
      <c r="N7" s="267">
        <f>F7*10000*L7</f>
        <v>88500</v>
      </c>
      <c r="O7" s="267">
        <f>G7*10000*$L$7</f>
        <v>903500</v>
      </c>
      <c r="P7" s="268" t="s">
        <v>232</v>
      </c>
      <c r="Q7" s="263"/>
      <c r="R7" s="283">
        <f>H7+I7</f>
        <v>22.45454428739842</v>
      </c>
    </row>
    <row r="8" spans="1:20" ht="37.5" x14ac:dyDescent="0.25">
      <c r="A8" s="270">
        <v>2</v>
      </c>
      <c r="B8" s="271" t="str">
        <f>'Danh muc de xuat'!B37</f>
        <v>Công Sơn</v>
      </c>
      <c r="C8" s="263" t="str">
        <f>'Danh muc de xuat'!D37</f>
        <v>Thôn Bản Luận</v>
      </c>
      <c r="D8" s="264" t="str">
        <f>VLOOKUP(C8,'Danh muc de xuat'!$D$6:$L$72,2,0)</f>
        <v>Đất nông nghiệp (LUA,
HNK, CLN, RSX)</v>
      </c>
      <c r="E8" s="264">
        <f>VLOOKUP(C8,'Danh muc de xuat'!$D$6:$L$72,3,0)</f>
        <v>5.6</v>
      </c>
      <c r="F8" s="265">
        <v>0</v>
      </c>
      <c r="G8" s="265">
        <f>VLOOKUP(C8,'Danh muc de xuat'!$D$6:$L$72,5,0)</f>
        <v>5.6</v>
      </c>
      <c r="H8" s="265">
        <f>VLOOKUP(C8,'Khai toan kinh phi'!$C$5:$I$71,4,0)</f>
        <v>4.7540869026219728</v>
      </c>
      <c r="I8" s="265">
        <f>VLOOKUP(C8,'Khai toan kinh phi'!$C$5:$I$71,5,0)</f>
        <v>10.5</v>
      </c>
      <c r="J8" s="265">
        <f>VLOOKUP(C8,'Khai toan kinh phi'!$C$5:$I$71,6,0)</f>
        <v>15.254086902621973</v>
      </c>
      <c r="K8" s="265">
        <f>VLOOKUP(C8,'Khai toan kinh phi'!$C$5:$I$71,7,0)</f>
        <v>0</v>
      </c>
      <c r="L8" s="276">
        <v>15</v>
      </c>
      <c r="M8" s="267">
        <f>E8*10000*$L$8</f>
        <v>840000</v>
      </c>
      <c r="N8" s="267">
        <v>0</v>
      </c>
      <c r="O8" s="267">
        <f t="shared" ref="O8" si="0">G8*10000*$L$8</f>
        <v>840000</v>
      </c>
      <c r="P8" s="268" t="s">
        <v>232</v>
      </c>
      <c r="Q8" s="271"/>
      <c r="R8" s="283">
        <f t="shared" ref="R8:R33" si="1">H8+I8</f>
        <v>15.254086902621973</v>
      </c>
    </row>
    <row r="9" spans="1:20" s="277" customFormat="1" ht="37.5" x14ac:dyDescent="0.25">
      <c r="A9" s="272">
        <v>3</v>
      </c>
      <c r="B9" s="273" t="str">
        <f>'Danh muc de xuat'!B60</f>
        <v>Lộc Bình</v>
      </c>
      <c r="C9" s="274" t="str">
        <f>VLOOKUP(B9,'Danh muc de xuat'!$B$6:$D$72,3,0)</f>
        <v>Thôn Pò Lèn Pá Ôi</v>
      </c>
      <c r="D9" s="275" t="str">
        <f>VLOOKUP(C9,'Danh muc de xuat'!$D$6:$L$72,2,0)</f>
        <v>Đang là đất rừng sản xuất, đất trồng lúa</v>
      </c>
      <c r="E9" s="275">
        <f>VLOOKUP(C9,'Danh muc de xuat'!$D$6:$L$72,3,0)</f>
        <v>12</v>
      </c>
      <c r="F9" s="276">
        <f>VLOOKUP(C9,'Danh muc de xuat'!$D$6:$L$72,4,0)</f>
        <v>0</v>
      </c>
      <c r="G9" s="276">
        <f>VLOOKUP(C9,'Danh muc de xuat'!$D$6:$L$72,5,0)</f>
        <v>12</v>
      </c>
      <c r="H9" s="265">
        <f>VLOOKUP(C9,'Khai toan kinh phi'!$C$5:$I$71,4,0)</f>
        <v>8.6644048283641979</v>
      </c>
      <c r="I9" s="265">
        <f>VLOOKUP(C9,'Khai toan kinh phi'!$C$5:$I$71,5,0)</f>
        <v>8.1999999999999993</v>
      </c>
      <c r="J9" s="276">
        <f>VLOOKUP(C9,'Khai toan kinh phi'!$C$5:$I$71,6,0)</f>
        <v>16.864404828364197</v>
      </c>
      <c r="K9" s="276">
        <f>VLOOKUP(C9,'Khai toan kinh phi'!$C$5:$I$71,7,0)</f>
        <v>0</v>
      </c>
      <c r="L9" s="276">
        <v>15</v>
      </c>
      <c r="M9" s="267">
        <f>E9*10000*$L$9</f>
        <v>1800000</v>
      </c>
      <c r="N9" s="267">
        <f t="shared" ref="N9:O9" si="2">F9*10000*$L$9</f>
        <v>0</v>
      </c>
      <c r="O9" s="267">
        <f t="shared" si="2"/>
        <v>1800000</v>
      </c>
      <c r="P9" s="268" t="s">
        <v>232</v>
      </c>
      <c r="Q9" s="273"/>
      <c r="R9" s="283">
        <f t="shared" si="1"/>
        <v>16.864404828364197</v>
      </c>
    </row>
    <row r="10" spans="1:20" ht="37.5" x14ac:dyDescent="0.25">
      <c r="A10" s="270">
        <v>4</v>
      </c>
      <c r="B10" s="271" t="str">
        <f>'Danh muc de xuat'!B35</f>
        <v>Đình Lập</v>
      </c>
      <c r="C10" s="263" t="str">
        <f>VLOOKUP(B10,'Danh muc de xuat'!$B$6:$D$72,3,0)</f>
        <v>Thôn Bản Chuông</v>
      </c>
      <c r="D10" s="264" t="str">
        <f>VLOOKUP(C10,'Danh muc de xuat'!$D$6:$L$72,2,0)</f>
        <v>Đang là đất rừng sản xuất, đất trồng cây lâu năm</v>
      </c>
      <c r="E10" s="264">
        <f>VLOOKUP(C10,'Danh muc de xuat'!$D$6:$L$72,3,0)</f>
        <v>5</v>
      </c>
      <c r="F10" s="265">
        <f>VLOOKUP(C10,'Danh muc de xuat'!$D$6:$L$72,4,0)</f>
        <v>5</v>
      </c>
      <c r="G10" s="265">
        <f>VLOOKUP(C10,'Danh muc de xuat'!$D$6:$L$72,5,0)</f>
        <v>0</v>
      </c>
      <c r="H10" s="265">
        <f>VLOOKUP(C10,'Khai toan kinh phi'!$C$5:$I$71,4,0)</f>
        <v>4.3874945970836414</v>
      </c>
      <c r="I10" s="265">
        <f>VLOOKUP(C10,'Khai toan kinh phi'!$C$5:$I$71,5,0)</f>
        <v>6.3</v>
      </c>
      <c r="J10" s="265">
        <f>VLOOKUP(C10,'Khai toan kinh phi'!$C$5:$I$71,6,0)</f>
        <v>10.687494597083642</v>
      </c>
      <c r="K10" s="265">
        <f>VLOOKUP(C10,'Khai toan kinh phi'!$C$5:$I$71,7,0)</f>
        <v>0</v>
      </c>
      <c r="L10" s="265">
        <v>30</v>
      </c>
      <c r="M10" s="267">
        <f>E10*10000*$L$10</f>
        <v>1500000</v>
      </c>
      <c r="N10" s="267">
        <f>F10*10000*$L$10</f>
        <v>1500000</v>
      </c>
      <c r="O10" s="267">
        <f>VLOOKUP(C10,'Danh muc de xuat'!$D$6:$L$72,9,0)</f>
        <v>0</v>
      </c>
      <c r="P10" s="268" t="s">
        <v>232</v>
      </c>
      <c r="Q10" s="271"/>
      <c r="R10" s="283">
        <f t="shared" si="1"/>
        <v>10.687494597083642</v>
      </c>
    </row>
    <row r="11" spans="1:20" ht="63" customHeight="1" x14ac:dyDescent="0.25">
      <c r="A11" s="270">
        <v>5</v>
      </c>
      <c r="B11" s="271" t="str">
        <f>'Danh muc de xuat'!B65</f>
        <v>Chi Lăng</v>
      </c>
      <c r="C11" s="263" t="str">
        <f>'Danh muc de xuat'!D66</f>
        <v>Bãi đổ chất thải xây dựng thị trấn Đồng Mỏ</v>
      </c>
      <c r="D11" s="264" t="str">
        <f>VLOOKUP(C11,'Danh muc de xuat'!$D$6:$L$72,2,0)</f>
        <v>Người dân đang canh tác, gồm các loại đất sau: Lúa, Hàng năm khác, cây lâu năm, rừng sản xuất</v>
      </c>
      <c r="E11" s="264">
        <f>VLOOKUP(C11,'Danh muc de xuat'!$D$6:$L$72,3,0)</f>
        <v>15</v>
      </c>
      <c r="F11" s="265">
        <f>VLOOKUP(C11,'Danh muc de xuat'!$D$6:$L$72,4,0)</f>
        <v>15</v>
      </c>
      <c r="G11" s="265">
        <f>VLOOKUP(C11,'Danh muc de xuat'!$D$6:$L$72,5,0)</f>
        <v>0</v>
      </c>
      <c r="H11" s="265">
        <f>VLOOKUP(C11,'Khai toan kinh phi'!$C$5:$I$71,4,0)</f>
        <v>10.497366356055865</v>
      </c>
      <c r="I11" s="265">
        <f>VLOOKUP(C11,'Khai toan kinh phi'!$C$5:$I$71,5,0)</f>
        <v>23</v>
      </c>
      <c r="J11" s="265">
        <f>VLOOKUP(C11,'Khai toan kinh phi'!$C$5:$I$71,6,0)</f>
        <v>33.497366356055863</v>
      </c>
      <c r="K11" s="265">
        <f>VLOOKUP(C11,'Khai toan kinh phi'!$C$5:$I$71,7,0)</f>
        <v>0</v>
      </c>
      <c r="L11" s="265">
        <v>20</v>
      </c>
      <c r="M11" s="267">
        <f>E11*10000*$L$11</f>
        <v>3000000</v>
      </c>
      <c r="N11" s="267">
        <f>F11*10000*$L$11</f>
        <v>3000000</v>
      </c>
      <c r="O11" s="267">
        <f>G11*10000*$L$11</f>
        <v>0</v>
      </c>
      <c r="P11" s="268" t="s">
        <v>232</v>
      </c>
      <c r="Q11" s="271"/>
      <c r="R11" s="283">
        <f t="shared" si="1"/>
        <v>33.497366356055863</v>
      </c>
    </row>
    <row r="12" spans="1:20" ht="56.25" x14ac:dyDescent="0.25">
      <c r="A12" s="272">
        <v>6</v>
      </c>
      <c r="B12" s="271" t="str">
        <f>'Danh muc de xuat'!B8</f>
        <v>Cai Kinh</v>
      </c>
      <c r="C12" s="263" t="str">
        <f>VLOOKUP(B12,'Danh muc de xuat'!$B$6:$D$72,3,0)</f>
        <v>Thôn bãi Ranh</v>
      </c>
      <c r="D12" s="264" t="str">
        <f>VLOOKUP(C12,'Danh muc de xuat'!$D$6:$L$72,2,0)</f>
        <v>Đang là đất nông nghiệp, Đất lúa, đất trồng cây hàng năm khác, đất trồng cây lâu năm</v>
      </c>
      <c r="E12" s="264">
        <f>VLOOKUP(C12,'Danh muc de xuat'!$D$6:$L$72,3,0)</f>
        <v>20</v>
      </c>
      <c r="F12" s="265">
        <f>VLOOKUP(C12,'Danh muc de xuat'!$D$6:$L$72,4,0)</f>
        <v>0</v>
      </c>
      <c r="G12" s="265">
        <f>VLOOKUP(C12,'Danh muc de xuat'!$D$6:$L$72,5,0)</f>
        <v>20</v>
      </c>
      <c r="H12" s="265">
        <f>VLOOKUP(C12,'Khai toan kinh phi'!$C$5:$I$71,4,0)</f>
        <v>13.552302235541978</v>
      </c>
      <c r="I12" s="265">
        <f>VLOOKUP(C12,'Khai toan kinh phi'!$C$5:$I$71,5,0)</f>
        <v>20</v>
      </c>
      <c r="J12" s="265">
        <f>VLOOKUP(C12,'Khai toan kinh phi'!$C$5:$I$71,6,0)</f>
        <v>33.55230223554198</v>
      </c>
      <c r="K12" s="265">
        <f>VLOOKUP(C12,'Khai toan kinh phi'!$C$5:$I$71,7,0)</f>
        <v>0</v>
      </c>
      <c r="L12" s="265">
        <v>5</v>
      </c>
      <c r="M12" s="267">
        <f>E12*10000*$L$12</f>
        <v>1000000</v>
      </c>
      <c r="N12" s="267">
        <v>0</v>
      </c>
      <c r="O12" s="267">
        <f t="shared" ref="O12" si="3">G12*10000*$L$12</f>
        <v>1000000</v>
      </c>
      <c r="P12" s="268" t="s">
        <v>232</v>
      </c>
      <c r="Q12" s="271"/>
      <c r="R12" s="283">
        <f t="shared" si="1"/>
        <v>33.55230223554198</v>
      </c>
      <c r="T12" s="269" t="s">
        <v>213</v>
      </c>
    </row>
    <row r="13" spans="1:20" ht="37.5" x14ac:dyDescent="0.25">
      <c r="A13" s="270">
        <v>7</v>
      </c>
      <c r="B13" s="271" t="s">
        <v>92</v>
      </c>
      <c r="C13" s="263" t="str">
        <f>VLOOKUP(B13,'Danh muc de xuat'!$B$6:$D$72,3,0)</f>
        <v>Thôn An Tri</v>
      </c>
      <c r="D13" s="264" t="str">
        <f>VLOOKUP(C13,'Danh muc de xuat'!$D$6:$L$72,2,0)</f>
        <v>Đất trồng cây hàng năm khác và đất trồng cây lâu năm</v>
      </c>
      <c r="E13" s="264">
        <f>VLOOKUP(C13,'Danh muc de xuat'!$D$6:$L$72,3,0)</f>
        <v>15</v>
      </c>
      <c r="F13" s="265">
        <f>VLOOKUP(C13,'Danh muc de xuat'!$D$6:$L$72,4,0)</f>
        <v>0</v>
      </c>
      <c r="G13" s="265">
        <f>VLOOKUP(C13,'Danh muc de xuat'!$D$6:$L$72,5,0)</f>
        <v>15</v>
      </c>
      <c r="H13" s="265">
        <f>VLOOKUP(C13,'Khai toan kinh phi'!$C$5:$I$71,4,0)</f>
        <v>10.497366356055865</v>
      </c>
      <c r="I13" s="265">
        <f>VLOOKUP(C13,'Khai toan kinh phi'!$C$5:$I$71,5,0)</f>
        <v>7.2</v>
      </c>
      <c r="J13" s="265">
        <f>VLOOKUP(C13,'Khai toan kinh phi'!$C$5:$I$71,6,0)</f>
        <v>17.697366356055866</v>
      </c>
      <c r="K13" s="265">
        <f>VLOOKUP(C13,'Khai toan kinh phi'!$C$5:$I$71,7,0)</f>
        <v>0</v>
      </c>
      <c r="L13" s="265">
        <v>15</v>
      </c>
      <c r="M13" s="267">
        <f t="shared" ref="M13" si="4">SUM(N13:O13)</f>
        <v>7500000</v>
      </c>
      <c r="N13" s="267">
        <f>VLOOKUP(C13,'Danh muc de xuat'!$D$6:$L$72,8,0)</f>
        <v>0</v>
      </c>
      <c r="O13" s="267">
        <f>VLOOKUP(C13,'Danh muc de xuat'!$D$6:$L$72,9,0)</f>
        <v>7500000</v>
      </c>
      <c r="P13" s="268" t="s">
        <v>232</v>
      </c>
      <c r="Q13" s="271"/>
      <c r="R13" s="283">
        <f>H13+I13</f>
        <v>17.697366356055866</v>
      </c>
    </row>
    <row r="14" spans="1:20" ht="37.5" x14ac:dyDescent="0.25">
      <c r="A14" s="270">
        <v>8</v>
      </c>
      <c r="B14" s="271" t="str">
        <f>'Danh muc de xuat'!B25</f>
        <v>Bình Gia</v>
      </c>
      <c r="C14" s="263" t="str">
        <f>VLOOKUP(B14,'Danh muc de xuat'!$B$6:$D$72,3,0)</f>
        <v>Thôn Liên Hợp</v>
      </c>
      <c r="D14" s="264" t="str">
        <f>VLOOKUP(C14,'Danh muc de xuat'!$D$6:$L$72,2,0)</f>
        <v>Đất trồng cây hàng năm khác</v>
      </c>
      <c r="E14" s="264">
        <f>VLOOKUP(C14,'Danh muc de xuat'!$D$6:$L$72,3,0)</f>
        <v>5.2</v>
      </c>
      <c r="F14" s="265">
        <f>VLOOKUP(C14,'Danh muc de xuat'!$D$6:$L$72,4,0)</f>
        <v>0</v>
      </c>
      <c r="G14" s="265">
        <f>VLOOKUP(C14,'Danh muc de xuat'!$D$6:$L$72,5,0)</f>
        <v>5.2</v>
      </c>
      <c r="H14" s="265">
        <f>VLOOKUP(C14,'Khai toan kinh phi'!$C$5:$I$71,4,0)</f>
        <v>4.5096920322630858</v>
      </c>
      <c r="I14" s="265">
        <f>VLOOKUP(C14,'Khai toan kinh phi'!$C$5:$I$71,5,0)</f>
        <v>1.9</v>
      </c>
      <c r="J14" s="265">
        <f>VLOOKUP(C14,'Khai toan kinh phi'!$C$5:$I$71,6,0)</f>
        <v>6.4096920322630861</v>
      </c>
      <c r="K14" s="265">
        <f>VLOOKUP(C14,'Khai toan kinh phi'!$C$5:$I$71,7,0)</f>
        <v>0</v>
      </c>
      <c r="L14" s="265">
        <v>27</v>
      </c>
      <c r="M14" s="267">
        <f>E14*10000*$L$14</f>
        <v>1404000</v>
      </c>
      <c r="N14" s="267">
        <f t="shared" ref="N14:O14" si="5">F14*10000*$L$14</f>
        <v>0</v>
      </c>
      <c r="O14" s="267">
        <f t="shared" si="5"/>
        <v>1404000</v>
      </c>
      <c r="P14" s="268" t="s">
        <v>232</v>
      </c>
      <c r="Q14" s="271"/>
      <c r="R14" s="283">
        <f t="shared" si="1"/>
        <v>6.4096920322630861</v>
      </c>
    </row>
    <row r="15" spans="1:20" ht="37.5" x14ac:dyDescent="0.25">
      <c r="A15" s="272">
        <v>9</v>
      </c>
      <c r="B15" s="271" t="str">
        <f>'Danh muc de xuat'!B54</f>
        <v>Bắc Sơn</v>
      </c>
      <c r="C15" s="263" t="str">
        <f>'Danh muc de xuat'!D55</f>
        <v>Lân Ngùa</v>
      </c>
      <c r="D15" s="264" t="str">
        <f>VLOOKUP($C$15,'Danh muc de xuat'!$D$6:$L$72,2,0)</f>
        <v>Đất chưa sử dụng</v>
      </c>
      <c r="E15" s="264">
        <f>VLOOKUP($C$15,'Danh muc de xuat'!$D$6:$L$72,3,0)</f>
        <v>2</v>
      </c>
      <c r="F15" s="264">
        <f>VLOOKUP($C$15,'Danh muc de xuat'!$D$6:$L$72,4,0)</f>
        <v>2</v>
      </c>
      <c r="G15" s="264">
        <f>VLOOKUP($C$15,'Danh muc de xuat'!$D$6:$L$72,5,0)</f>
        <v>0</v>
      </c>
      <c r="H15" s="265">
        <f>VLOOKUP(C15,'Khai toan kinh phi'!$C$5:$I$71,4,0)</f>
        <v>2.5545330693919723</v>
      </c>
      <c r="I15" s="265">
        <f>VLOOKUP(C15,'Khai toan kinh phi'!$C$5:$I$71,5,0)</f>
        <v>0</v>
      </c>
      <c r="J15" s="264">
        <f>VLOOKUP($C$15,'Khai toan kinh phi'!$C$5:$J$71,6,0)</f>
        <v>2.5545330693919723</v>
      </c>
      <c r="K15" s="265">
        <f>VLOOKUP($C$15,'Khai toan kinh phi'!$C$5:$J$71,7,0)</f>
        <v>0</v>
      </c>
      <c r="L15" s="265">
        <v>12</v>
      </c>
      <c r="M15" s="267">
        <f>E15*10000*L15</f>
        <v>240000</v>
      </c>
      <c r="N15" s="267">
        <f>F15*10000*L15</f>
        <v>240000</v>
      </c>
      <c r="O15" s="267"/>
      <c r="P15" s="268" t="s">
        <v>232</v>
      </c>
      <c r="Q15" s="271"/>
      <c r="R15" s="283">
        <f t="shared" si="1"/>
        <v>2.5545330693919723</v>
      </c>
    </row>
    <row r="16" spans="1:20" ht="37.5" x14ac:dyDescent="0.25">
      <c r="A16" s="270">
        <v>10</v>
      </c>
      <c r="B16" s="271" t="str">
        <f>'Danh muc de xuat'!B64</f>
        <v>Na Sầm</v>
      </c>
      <c r="C16" s="263" t="str">
        <f>VLOOKUP(B16,'Danh muc de xuat'!$B$6:$D$72,3,0)</f>
        <v>Thôn Lũng Vài</v>
      </c>
      <c r="D16" s="264" t="str">
        <f>VLOOKUP(C16,'Danh muc de xuat'!$D$6:$L$72,2,0)</f>
        <v>Đất chưa sử dụng (nhà nước quản lý), đất rừng sản xuất</v>
      </c>
      <c r="E16" s="264">
        <f>VLOOKUP(C16,'Danh muc de xuat'!$D$6:$L$72,3,0)</f>
        <v>8.34</v>
      </c>
      <c r="F16" s="265">
        <f>VLOOKUP(C16,'Danh muc de xuat'!$D$6:$L$72,4,0)</f>
        <v>1.4</v>
      </c>
      <c r="G16" s="265">
        <f>VLOOKUP(C16,'Danh muc de xuat'!$D$6:$L$72,5,0)</f>
        <v>6.9</v>
      </c>
      <c r="H16" s="265">
        <f>VLOOKUP(C16,'Khai toan kinh phi'!$C$5:$I$71,4,0)</f>
        <v>6.4281917645803626</v>
      </c>
      <c r="I16" s="265">
        <f>VLOOKUP(C16,'Khai toan kinh phi'!$C$5:$I$71,5,0)</f>
        <v>2</v>
      </c>
      <c r="J16" s="265">
        <f>VLOOKUP(C16,'Khai toan kinh phi'!$C$5:$I$71,6,0)</f>
        <v>8.4281917645803617</v>
      </c>
      <c r="K16" s="265">
        <f>VLOOKUP(C16,'Khai toan kinh phi'!$C$5:$I$71,7,0)</f>
        <v>0</v>
      </c>
      <c r="L16" s="265">
        <v>10</v>
      </c>
      <c r="M16" s="267">
        <f>E16*10000*$L$16</f>
        <v>834000</v>
      </c>
      <c r="N16" s="267">
        <f t="shared" ref="N16:O16" si="6">F16*10000*$L$16</f>
        <v>140000</v>
      </c>
      <c r="O16" s="267">
        <f t="shared" si="6"/>
        <v>690000</v>
      </c>
      <c r="P16" s="268" t="s">
        <v>232</v>
      </c>
      <c r="Q16" s="271"/>
      <c r="R16" s="283">
        <f t="shared" si="1"/>
        <v>8.4281917645803617</v>
      </c>
    </row>
    <row r="17" spans="1:18" ht="37.5" x14ac:dyDescent="0.25">
      <c r="A17" s="270">
        <v>11</v>
      </c>
      <c r="B17" s="271" t="str">
        <f>'Danh muc de xuat'!B72</f>
        <v>Thất Khê</v>
      </c>
      <c r="C17" s="263" t="str">
        <f>VLOOKUP(B17,'Danh muc de xuat'!$B$6:$D$72,3,0)</f>
        <v>Thôn Bản Mạy</v>
      </c>
      <c r="D17" s="264" t="str">
        <f>VLOOKUP(C17,'Danh muc de xuat'!$D$6:$L$72,2,0)</f>
        <v>Đất rừng sản xuất, đất trồng cây hàng năm khác</v>
      </c>
      <c r="E17" s="264">
        <f>VLOOKUP(C17,'Danh muc de xuat'!$D$6:$L$72,3,0)</f>
        <v>5.18</v>
      </c>
      <c r="F17" s="265">
        <f>VLOOKUP(C17,'Danh muc de xuat'!$D$6:$L$72,4,0)</f>
        <v>0</v>
      </c>
      <c r="G17" s="265">
        <f>VLOOKUP(C17,'Danh muc de xuat'!$D$6:$L$72,5,0)</f>
        <v>5.18</v>
      </c>
      <c r="H17" s="265">
        <f>VLOOKUP(C17,'Khai toan kinh phi'!$C$5:$I$71,4,0)</f>
        <v>4.4974722887451399</v>
      </c>
      <c r="I17" s="265">
        <f>VLOOKUP(C17,'Khai toan kinh phi'!$C$5:$I$71,5,0)</f>
        <v>3.4</v>
      </c>
      <c r="J17" s="265">
        <f>VLOOKUP(C17,'Khai toan kinh phi'!$C$5:$I$71,6,0)</f>
        <v>7.8974722887451403</v>
      </c>
      <c r="K17" s="265">
        <f>VLOOKUP(C17,'Khai toan kinh phi'!$C$5:$I$71,7,0)</f>
        <v>0</v>
      </c>
      <c r="L17" s="265">
        <v>25</v>
      </c>
      <c r="M17" s="267">
        <f>E17*10000*$L$17</f>
        <v>1295000</v>
      </c>
      <c r="N17" s="267">
        <f t="shared" ref="N17:O17" si="7">F17*10000*$L$17</f>
        <v>0</v>
      </c>
      <c r="O17" s="267">
        <f t="shared" si="7"/>
        <v>1295000</v>
      </c>
      <c r="P17" s="268" t="s">
        <v>232</v>
      </c>
      <c r="Q17" s="271"/>
      <c r="R17" s="283">
        <f t="shared" si="1"/>
        <v>7.8974722887451403</v>
      </c>
    </row>
    <row r="18" spans="1:18" ht="18.75" customHeight="1" x14ac:dyDescent="0.25">
      <c r="A18" s="365" t="s">
        <v>305</v>
      </c>
      <c r="B18" s="365"/>
      <c r="C18" s="365"/>
      <c r="D18" s="365"/>
      <c r="E18" s="365"/>
      <c r="F18" s="365"/>
      <c r="G18" s="365"/>
      <c r="H18" s="365"/>
      <c r="I18" s="365"/>
      <c r="J18" s="365"/>
      <c r="K18" s="365"/>
      <c r="L18" s="365"/>
      <c r="M18" s="365"/>
      <c r="N18" s="365"/>
      <c r="O18" s="365"/>
      <c r="P18" s="365"/>
      <c r="Q18" s="365"/>
      <c r="R18" s="365"/>
    </row>
    <row r="19" spans="1:18" ht="18.75" customHeight="1" x14ac:dyDescent="0.25">
      <c r="A19" s="272">
        <v>12</v>
      </c>
      <c r="B19" s="271" t="str">
        <f>'Danh muc de xuat'!B43</f>
        <v>Yên Phúc</v>
      </c>
      <c r="C19" s="263" t="str">
        <f>'Danh muc de xuat'!D43</f>
        <v>Thôn Bình Đãng A</v>
      </c>
      <c r="D19" s="264" t="str">
        <f>VLOOKUP($C$19,'Danh muc de xuat'!$D$6:$L$72,2,0)</f>
        <v>Đất rừng sản xuất + đất nông nghiệp</v>
      </c>
      <c r="E19" s="264">
        <f>VLOOKUP($C$19,'Danh muc de xuat'!$D$6:$L$72,3,0)</f>
        <v>5</v>
      </c>
      <c r="F19" s="265">
        <v>0</v>
      </c>
      <c r="G19" s="264">
        <f>VLOOKUP($C$19,'Danh muc de xuat'!$D$6:$L$72,5,0)</f>
        <v>5</v>
      </c>
      <c r="H19" s="265">
        <f>VLOOKUP(C19,'Khai toan kinh phi'!$C$5:$I$71,4,0)</f>
        <v>4.3874945970836414</v>
      </c>
      <c r="I19" s="265">
        <f>VLOOKUP(C19,'Khai toan kinh phi'!$C$5:$I$71,5,0)</f>
        <v>3</v>
      </c>
      <c r="J19" s="265">
        <f>VLOOKUP(C19,'Khai toan kinh phi'!$C$5:$I$71,6,0)</f>
        <v>7.3874945970836414</v>
      </c>
      <c r="K19" s="265">
        <f>VLOOKUP(C19,'Khai toan kinh phi'!$C$5:$I$71,7,0)</f>
        <v>0</v>
      </c>
      <c r="L19" s="265">
        <v>15</v>
      </c>
      <c r="M19" s="267">
        <f>E19*10000*$L$19</f>
        <v>750000</v>
      </c>
      <c r="N19" s="267">
        <v>0</v>
      </c>
      <c r="O19" s="267">
        <f>G19*10000*$L$19</f>
        <v>750000</v>
      </c>
      <c r="P19" s="268" t="s">
        <v>232</v>
      </c>
      <c r="Q19" s="271"/>
      <c r="R19" s="283">
        <f>H19+I19</f>
        <v>7.3874945970836414</v>
      </c>
    </row>
    <row r="20" spans="1:18" ht="37.5" x14ac:dyDescent="0.25">
      <c r="A20" s="272">
        <v>13</v>
      </c>
      <c r="B20" s="271" t="s">
        <v>78</v>
      </c>
      <c r="C20" s="263" t="s">
        <v>81</v>
      </c>
      <c r="D20" s="264" t="str">
        <f>VLOOKUP(C20,'Danh muc de xuat'!$D$6:$L$72,2,0)</f>
        <v>Đất lúa trũng thấp, đất trồng cây lâu năm</v>
      </c>
      <c r="E20" s="264">
        <f>VLOOKUP(C20,'Danh muc de xuat'!$D$6:$L$72,3,0)</f>
        <v>4.5</v>
      </c>
      <c r="F20" s="265">
        <f>VLOOKUP(C20,'Danh muc de xuat'!$D$6:$L$72,4,0)</f>
        <v>0</v>
      </c>
      <c r="G20" s="265">
        <f>VLOOKUP(C20,'Danh muc de xuat'!$D$6:$L$72,5,0)</f>
        <v>4.5</v>
      </c>
      <c r="H20" s="265">
        <f>VLOOKUP(C20,'Khai toan kinh phi'!$C$5:$I$71,4,0)</f>
        <v>4.0820010091350287</v>
      </c>
      <c r="I20" s="265">
        <f>VLOOKUP(C20,'Khai toan kinh phi'!$C$5:$I$71,5,0)</f>
        <v>9.1</v>
      </c>
      <c r="J20" s="265">
        <f>VLOOKUP(C20,'Khai toan kinh phi'!$C$5:$I$71,6,0)</f>
        <v>13.182001009135028</v>
      </c>
      <c r="K20" s="265">
        <f>VLOOKUP(C20,'Khai toan kinh phi'!$C$5:$I$71,7,0)</f>
        <v>0</v>
      </c>
      <c r="L20" s="265"/>
      <c r="M20" s="267">
        <f t="shared" ref="M20" si="8">SUM(N20:O20)</f>
        <v>150000</v>
      </c>
      <c r="N20" s="267">
        <f>VLOOKUP(C20,'Danh muc de xuat'!$D$6:$L$72,8,0)</f>
        <v>0</v>
      </c>
      <c r="O20" s="267">
        <f>VLOOKUP(C20,'Danh muc de xuat'!$D$6:$L$72,9,0)</f>
        <v>150000</v>
      </c>
      <c r="P20" s="268" t="s">
        <v>232</v>
      </c>
      <c r="Q20" s="271"/>
      <c r="R20" s="283">
        <f>H20+I20</f>
        <v>13.182001009135028</v>
      </c>
    </row>
    <row r="21" spans="1:18" ht="37.5" x14ac:dyDescent="0.25">
      <c r="A21" s="272">
        <v>14</v>
      </c>
      <c r="B21" s="271" t="s">
        <v>161</v>
      </c>
      <c r="C21" s="263" t="str">
        <f>'Danh muc de xuat'!D71</f>
        <v>Thôn Tà Sản</v>
      </c>
      <c r="D21" s="264" t="str">
        <f>VLOOKUP(C21,'Danh muc de xuat'!$D$6:$L$72,2,0)</f>
        <v>Đất Rừng sản xuất và đất trồng lúa còn lại</v>
      </c>
      <c r="E21" s="264">
        <f>VLOOKUP(C21,'Danh muc de xuat'!$D$6:$L$72,3,0)</f>
        <v>7</v>
      </c>
      <c r="F21" s="265">
        <f>VLOOKUP(C21,'Danh muc de xuat'!$D$6:$L$72,4,0)</f>
        <v>0</v>
      </c>
      <c r="G21" s="265">
        <f>VLOOKUP(C21,'Danh muc de xuat'!$D$6:$L$72,5,0)</f>
        <v>7</v>
      </c>
      <c r="H21" s="265">
        <f>VLOOKUP(C21,'Khai toan kinh phi'!$C$5:$I$71,4,0)</f>
        <v>5.609468948878086</v>
      </c>
      <c r="I21" s="265">
        <f>VLOOKUP(C21,'Khai toan kinh phi'!$C$5:$I$71,5,0)</f>
        <v>3.5</v>
      </c>
      <c r="J21" s="265">
        <f>VLOOKUP(C21,'Khai toan kinh phi'!$C$5:$I$71,6,0)</f>
        <v>3.5</v>
      </c>
      <c r="K21" s="265">
        <f>VLOOKUP(C21,'Khai toan kinh phi'!$C$5:$I$71,7,0)</f>
        <v>5.609468948878086</v>
      </c>
      <c r="L21" s="265"/>
      <c r="M21" s="267">
        <f t="shared" ref="M21:M33" si="9">SUM(N21:O21)</f>
        <v>700000</v>
      </c>
      <c r="N21" s="267">
        <f>VLOOKUP(C21,'Danh muc de xuat'!$D$6:$L$72,8,0)</f>
        <v>0</v>
      </c>
      <c r="O21" s="267">
        <f>VLOOKUP(C21,'Danh muc de xuat'!$D$6:$L$72,9,0)</f>
        <v>700000</v>
      </c>
      <c r="P21" s="268" t="s">
        <v>232</v>
      </c>
      <c r="Q21" s="271"/>
      <c r="R21" s="283">
        <f t="shared" si="1"/>
        <v>9.1094689488780851</v>
      </c>
    </row>
    <row r="22" spans="1:18" ht="37.5" x14ac:dyDescent="0.25">
      <c r="A22" s="272">
        <v>15</v>
      </c>
      <c r="B22" s="271" t="s">
        <v>49</v>
      </c>
      <c r="C22" s="263" t="str">
        <f>'Danh muc de xuat'!D18</f>
        <v>Thôn Hiệp Hạ</v>
      </c>
      <c r="D22" s="264" t="str">
        <f>VLOOKUP(C22,'Danh muc de xuat'!$D$6:$L$72,2,0)</f>
        <v>Đang là đất nông nghiệp + Đất rừng sản xuất</v>
      </c>
      <c r="E22" s="264">
        <f>VLOOKUP(C22,'Danh muc de xuat'!$D$6:$L$72,3,0)</f>
        <v>40</v>
      </c>
      <c r="F22" s="265">
        <f>VLOOKUP(C22,'Danh muc de xuat'!$D$6:$L$72,4,0)</f>
        <v>0</v>
      </c>
      <c r="G22" s="265">
        <f>VLOOKUP(C22,'Danh muc de xuat'!$D$6:$L$72,5,0)</f>
        <v>40</v>
      </c>
      <c r="H22" s="265">
        <f>VLOOKUP(C22,'Khai toan kinh phi'!$C$5:$I$71,4,0)</f>
        <v>25.772045753486431</v>
      </c>
      <c r="I22" s="265">
        <f>VLOOKUP(C22,'Khai toan kinh phi'!$C$5:$I$71,5,0)</f>
        <v>31</v>
      </c>
      <c r="J22" s="265">
        <f>VLOOKUP(C22,'Khai toan kinh phi'!$C$5:$I$71,6,0)</f>
        <v>31</v>
      </c>
      <c r="K22" s="265">
        <f>VLOOKUP(C22,'Khai toan kinh phi'!$C$5:$I$71,7,0)</f>
        <v>25.772045753486431</v>
      </c>
      <c r="L22" s="265"/>
      <c r="M22" s="267">
        <f t="shared" si="9"/>
        <v>800000</v>
      </c>
      <c r="N22" s="267">
        <f>VLOOKUP(C22,'Danh muc de xuat'!$D$6:$L$72,8,0)</f>
        <v>0</v>
      </c>
      <c r="O22" s="267">
        <f>VLOOKUP(C22,'Danh muc de xuat'!$D$6:$L$72,9,0)</f>
        <v>800000</v>
      </c>
      <c r="P22" s="268" t="s">
        <v>232</v>
      </c>
      <c r="Q22" s="271"/>
      <c r="R22" s="283">
        <f t="shared" si="1"/>
        <v>56.772045753486431</v>
      </c>
    </row>
    <row r="23" spans="1:18" ht="37.5" x14ac:dyDescent="0.25">
      <c r="A23" s="272">
        <v>16</v>
      </c>
      <c r="B23" s="271" t="s">
        <v>62</v>
      </c>
      <c r="C23" s="263" t="str">
        <f>VLOOKUP(B23,'Danh muc de xuat'!$B$6:$D$72,3,0)</f>
        <v>Thôn Hua Cầu</v>
      </c>
      <c r="D23" s="264" t="str">
        <f>VLOOKUP(C23,'Danh muc de xuat'!$D$6:$L$72,2,0)</f>
        <v>Đang là đất rừng sản xuất, đất trồng lúa</v>
      </c>
      <c r="E23" s="264">
        <f>VLOOKUP(C23,'Danh muc de xuat'!$D$6:$L$72,3,0)</f>
        <v>7</v>
      </c>
      <c r="F23" s="265">
        <f>VLOOKUP(C23,'Danh muc de xuat'!$D$6:$L$72,4,0)</f>
        <v>0</v>
      </c>
      <c r="G23" s="265">
        <f>VLOOKUP(C23,'Danh muc de xuat'!$D$6:$L$72,5,0)</f>
        <v>7</v>
      </c>
      <c r="H23" s="265">
        <f>VLOOKUP(C23,'Khai toan kinh phi'!$C$5:$I$71,4,0)</f>
        <v>5.609468948878086</v>
      </c>
      <c r="I23" s="265">
        <f>VLOOKUP(C23,'Khai toan kinh phi'!$C$5:$I$71,5,0)</f>
        <v>5.36</v>
      </c>
      <c r="J23" s="265">
        <f>VLOOKUP(C23,'Khai toan kinh phi'!$C$5:$I$71,6,0)</f>
        <v>10.969468948878086</v>
      </c>
      <c r="K23" s="265">
        <f>VLOOKUP(C23,'Khai toan kinh phi'!$C$5:$I$71,7,0)</f>
        <v>0</v>
      </c>
      <c r="L23" s="265"/>
      <c r="M23" s="267">
        <f t="shared" si="9"/>
        <v>0</v>
      </c>
      <c r="N23" s="267">
        <f>VLOOKUP(C23,'Danh muc de xuat'!$D$6:$L$72,8,0)</f>
        <v>0</v>
      </c>
      <c r="O23" s="267">
        <f>VLOOKUP(C23,'Danh muc de xuat'!$D$6:$L$72,9,0)</f>
        <v>0</v>
      </c>
      <c r="P23" s="268" t="s">
        <v>232</v>
      </c>
      <c r="Q23" s="271"/>
      <c r="R23" s="283">
        <f t="shared" si="1"/>
        <v>10.969468948878086</v>
      </c>
    </row>
    <row r="24" spans="1:18" ht="37.5" x14ac:dyDescent="0.25">
      <c r="A24" s="272">
        <v>17</v>
      </c>
      <c r="B24" s="271" t="s">
        <v>120</v>
      </c>
      <c r="C24" s="263" t="str">
        <f>VLOOKUP(B24,'Danh muc de xuat'!$B$6:$D$72,3,0)</f>
        <v>Thôn Nà Mu</v>
      </c>
      <c r="D24" s="264" t="str">
        <f>VLOOKUP(C24,'Danh muc de xuat'!$D$6:$L$72,2,0)</f>
        <v>Đất rừng sản xuất</v>
      </c>
      <c r="E24" s="264">
        <f>VLOOKUP(C24,'Danh muc de xuat'!$D$6:$L$72,3,0)</f>
        <v>10</v>
      </c>
      <c r="F24" s="265">
        <f>VLOOKUP(C24,'Danh muc de xuat'!$D$6:$L$72,4,0)</f>
        <v>10</v>
      </c>
      <c r="G24" s="265">
        <f>VLOOKUP(C24,'Danh muc de xuat'!$D$6:$L$72,5,0)</f>
        <v>0</v>
      </c>
      <c r="H24" s="265">
        <f>VLOOKUP(C24,'Khai toan kinh phi'!$C$5:$I$71,4,0)</f>
        <v>7.4424304765697524</v>
      </c>
      <c r="I24" s="265">
        <f>VLOOKUP(C24,'Khai toan kinh phi'!$C$5:$I$71,5,0)</f>
        <v>3</v>
      </c>
      <c r="J24" s="265">
        <f>VLOOKUP(C24,'Khai toan kinh phi'!$C$5:$I$71,6,0)</f>
        <v>10.442430476569752</v>
      </c>
      <c r="K24" s="265">
        <f>VLOOKUP(C24,'Khai toan kinh phi'!$C$5:$I$71,7,0)</f>
        <v>0</v>
      </c>
      <c r="L24" s="265"/>
      <c r="M24" s="267">
        <f t="shared" si="9"/>
        <v>80000</v>
      </c>
      <c r="N24" s="267">
        <f>VLOOKUP(C24,'Danh muc de xuat'!$D$6:$L$72,8,0)</f>
        <v>20000</v>
      </c>
      <c r="O24" s="267">
        <f>VLOOKUP(C24,'Danh muc de xuat'!$D$6:$L$72,9,0)</f>
        <v>60000</v>
      </c>
      <c r="P24" s="268" t="s">
        <v>232</v>
      </c>
      <c r="Q24" s="271"/>
      <c r="R24" s="283">
        <f t="shared" si="1"/>
        <v>10.442430476569752</v>
      </c>
    </row>
    <row r="25" spans="1:18" ht="37.5" x14ac:dyDescent="0.25">
      <c r="A25" s="272">
        <v>18</v>
      </c>
      <c r="B25" s="271" t="s">
        <v>99</v>
      </c>
      <c r="C25" s="263" t="str">
        <f>VLOOKUP(B25,'Danh muc de xuat'!$B$6:$D$72,3,0)</f>
        <v>Thôn Bản Tả</v>
      </c>
      <c r="D25" s="264" t="str">
        <f>VLOOKUP(C25,'Danh muc de xuat'!$D$6:$L$72,2,0)</f>
        <v>Đất rừng sản xuất</v>
      </c>
      <c r="E25" s="264">
        <f>VLOOKUP(C25,'Danh muc de xuat'!$D$6:$L$72,3,0)</f>
        <v>10</v>
      </c>
      <c r="F25" s="265">
        <f>VLOOKUP(C25,'Danh muc de xuat'!$D$6:$L$72,4,0)</f>
        <v>0.3</v>
      </c>
      <c r="G25" s="265">
        <f>VLOOKUP(C25,'Danh muc de xuat'!$D$6:$L$72,5,0)</f>
        <v>9.6999999999999993</v>
      </c>
      <c r="H25" s="265">
        <f>VLOOKUP(C25,'Khai toan kinh phi'!$C$5:$I$71,4,0)</f>
        <v>7.4424304765697524</v>
      </c>
      <c r="I25" s="265">
        <f>VLOOKUP(C25,'Khai toan kinh phi'!$C$5:$I$71,5,0)</f>
        <v>15</v>
      </c>
      <c r="J25" s="265">
        <f>VLOOKUP(C25,'Khai toan kinh phi'!$C$5:$I$71,6,0)</f>
        <v>22.442430476569754</v>
      </c>
      <c r="K25" s="265">
        <f>VLOOKUP(C25,'Khai toan kinh phi'!$C$5:$I$71,7,0)</f>
        <v>0</v>
      </c>
      <c r="L25" s="265"/>
      <c r="M25" s="267">
        <f t="shared" si="9"/>
        <v>50000</v>
      </c>
      <c r="N25" s="267">
        <f>VLOOKUP(C25,'Danh muc de xuat'!$D$6:$L$72,8,0)</f>
        <v>0</v>
      </c>
      <c r="O25" s="267">
        <f>VLOOKUP(C25,'Danh muc de xuat'!$D$6:$L$72,9,0)</f>
        <v>50000</v>
      </c>
      <c r="P25" s="268" t="s">
        <v>232</v>
      </c>
      <c r="Q25" s="271"/>
      <c r="R25" s="283">
        <f t="shared" si="1"/>
        <v>22.442430476569754</v>
      </c>
    </row>
    <row r="26" spans="1:18" ht="37.5" x14ac:dyDescent="0.25">
      <c r="A26" s="272">
        <v>19</v>
      </c>
      <c r="B26" s="271" t="s">
        <v>76</v>
      </c>
      <c r="C26" s="263" t="str">
        <f>VLOOKUP(B26,'Danh muc de xuat'!$B$6:$D$72,3,0)</f>
        <v>Thôn Tân Long</v>
      </c>
      <c r="D26" s="264" t="str">
        <f>VLOOKUP(C26,'Danh muc de xuat'!$D$6:$L$72,2,0)</f>
        <v>Bãi xử lý chất thải rắn sinh hoạt</v>
      </c>
      <c r="E26" s="264">
        <f>VLOOKUP(C26,'Danh muc de xuat'!$D$6:$L$72,3,0)</f>
        <v>8.74</v>
      </c>
      <c r="F26" s="265">
        <f>VLOOKUP(C26,'Danh muc de xuat'!$D$6:$L$72,4,0)</f>
        <v>8.74</v>
      </c>
      <c r="G26" s="265">
        <f>VLOOKUP(C26,'Danh muc de xuat'!$D$6:$L$72,5,0)</f>
        <v>0</v>
      </c>
      <c r="H26" s="265">
        <f>VLOOKUP(C26,'Khai toan kinh phi'!$C$5:$I$71,4,0)</f>
        <v>6.672586634939254</v>
      </c>
      <c r="I26" s="265">
        <f>VLOOKUP(C26,'Khai toan kinh phi'!$C$5:$I$71,5,0)</f>
        <v>0</v>
      </c>
      <c r="J26" s="265">
        <f>VLOOKUP(C26,'Khai toan kinh phi'!$C$5:$I$71,6,0)</f>
        <v>0</v>
      </c>
      <c r="K26" s="265">
        <f>VLOOKUP(C26,'Khai toan kinh phi'!$C$5:$I$71,7,0)</f>
        <v>0</v>
      </c>
      <c r="L26" s="265"/>
      <c r="M26" s="267">
        <f t="shared" si="9"/>
        <v>0</v>
      </c>
      <c r="N26" s="267">
        <f>VLOOKUP(C26,'Danh muc de xuat'!$D$6:$L$72,8,0)</f>
        <v>0</v>
      </c>
      <c r="O26" s="267">
        <f>VLOOKUP(C26,'Danh muc de xuat'!$D$6:$L$72,9,0)</f>
        <v>0</v>
      </c>
      <c r="P26" s="268" t="s">
        <v>232</v>
      </c>
      <c r="Q26" s="271"/>
      <c r="R26" s="283">
        <f t="shared" si="1"/>
        <v>6.672586634939254</v>
      </c>
    </row>
    <row r="27" spans="1:18" ht="37.5" x14ac:dyDescent="0.25">
      <c r="A27" s="272">
        <v>20</v>
      </c>
      <c r="B27" s="271" t="s">
        <v>31</v>
      </c>
      <c r="C27" s="263" t="str">
        <f>'Danh muc de xuat'!D11</f>
        <v>Thôn Đồng Cẩy</v>
      </c>
      <c r="D27" s="264" t="str">
        <f>VLOOKUP(C27,'Danh muc de xuat'!$D$6:$L$72,2,0)</f>
        <v>-</v>
      </c>
      <c r="E27" s="264">
        <f>VLOOKUP(C27,'Danh muc de xuat'!$D$6:$L$72,3,0)</f>
        <v>17</v>
      </c>
      <c r="F27" s="265">
        <f>VLOOKUP(C27,'Danh muc de xuat'!$D$6:$L$72,4,0)</f>
        <v>17</v>
      </c>
      <c r="G27" s="265">
        <f>VLOOKUP(C27,'Danh muc de xuat'!$D$6:$L$72,5,0)</f>
        <v>0</v>
      </c>
      <c r="H27" s="265">
        <f>VLOOKUP(C27,'Khai toan kinh phi'!$C$5:$I$71,4,0)</f>
        <v>11.719340707850309</v>
      </c>
      <c r="I27" s="265">
        <f>VLOOKUP(C27,'Khai toan kinh phi'!$C$5:$I$71,5,0)</f>
        <v>0</v>
      </c>
      <c r="J27" s="265">
        <f>VLOOKUP(C27,'Khai toan kinh phi'!$C$5:$I$71,6,0)</f>
        <v>0</v>
      </c>
      <c r="K27" s="265">
        <f>VLOOKUP(C27,'Khai toan kinh phi'!$C$5:$I$71,7,0)</f>
        <v>0</v>
      </c>
      <c r="L27" s="265"/>
      <c r="M27" s="267">
        <f t="shared" si="9"/>
        <v>0</v>
      </c>
      <c r="N27" s="267">
        <f>VLOOKUP(C27,'Danh muc de xuat'!$D$6:$L$72,8,0)</f>
        <v>0</v>
      </c>
      <c r="O27" s="267">
        <f>VLOOKUP(C27,'Danh muc de xuat'!$D$6:$L$72,9,0)</f>
        <v>0</v>
      </c>
      <c r="P27" s="268" t="s">
        <v>232</v>
      </c>
      <c r="Q27" s="271"/>
      <c r="R27" s="283">
        <f t="shared" si="1"/>
        <v>11.719340707850309</v>
      </c>
    </row>
    <row r="28" spans="1:18" ht="37.5" x14ac:dyDescent="0.25">
      <c r="A28" s="272">
        <v>21</v>
      </c>
      <c r="B28" s="271" t="s">
        <v>87</v>
      </c>
      <c r="C28" s="263" t="str">
        <f>VLOOKUP(B28,'Danh muc de xuat'!$B$6:$D$72,3,0)</f>
        <v>Thôn Đất Đỏ</v>
      </c>
      <c r="D28" s="264" t="str">
        <f>VLOOKUP(C28,'Danh muc de xuat'!$D$6:$L$72,2,0)</f>
        <v>Đang là đất nông nghiệp</v>
      </c>
      <c r="E28" s="264">
        <f>VLOOKUP(C28,'Danh muc de xuat'!$D$6:$L$72,3,0)</f>
        <v>10</v>
      </c>
      <c r="F28" s="265">
        <f>VLOOKUP(C28,'Danh muc de xuat'!$D$6:$L$72,4,0)</f>
        <v>5</v>
      </c>
      <c r="G28" s="265">
        <f>VLOOKUP(C28,'Danh muc de xuat'!$D$6:$L$72,5,0)</f>
        <v>5</v>
      </c>
      <c r="H28" s="265">
        <f>VLOOKUP(C28,'Khai toan kinh phi'!$C$5:$I$71,4,0)</f>
        <v>7.4424304765697524</v>
      </c>
      <c r="I28" s="265">
        <f>VLOOKUP(C28,'Khai toan kinh phi'!$C$5:$I$71,5,0)</f>
        <v>4.5999999999999996</v>
      </c>
      <c r="J28" s="265">
        <f>VLOOKUP(C28,'Khai toan kinh phi'!$C$5:$I$71,6,0)</f>
        <v>12.042430476569752</v>
      </c>
      <c r="K28" s="265">
        <f>VLOOKUP(C28,'Khai toan kinh phi'!$C$5:$I$71,7,0)</f>
        <v>0</v>
      </c>
      <c r="L28" s="265"/>
      <c r="M28" s="267">
        <f t="shared" si="9"/>
        <v>2200000</v>
      </c>
      <c r="N28" s="267">
        <f>VLOOKUP(C28,'Danh muc de xuat'!$D$6:$L$72,8,0)</f>
        <v>1100000</v>
      </c>
      <c r="O28" s="267">
        <f>VLOOKUP(C28,'Danh muc de xuat'!$D$6:$L$72,9,0)</f>
        <v>1100000</v>
      </c>
      <c r="P28" s="268" t="s">
        <v>232</v>
      </c>
      <c r="Q28" s="271"/>
      <c r="R28" s="283">
        <f t="shared" si="1"/>
        <v>12.042430476569752</v>
      </c>
    </row>
    <row r="29" spans="1:18" ht="37.5" x14ac:dyDescent="0.25">
      <c r="A29" s="272">
        <v>22</v>
      </c>
      <c r="B29" s="271" t="s">
        <v>137</v>
      </c>
      <c r="C29" s="263" t="str">
        <f>VLOOKUP(B29,'Danh muc de xuat'!$B$6:$D$72,3,0)</f>
        <v>Thôn Quyết Tâm</v>
      </c>
      <c r="D29" s="264" t="s">
        <v>228</v>
      </c>
      <c r="E29" s="264">
        <f>VLOOKUP(C29,'Danh muc de xuat'!$D$6:$L$72,3,0)</f>
        <v>5</v>
      </c>
      <c r="F29" s="265">
        <f>VLOOKUP(C29,'Danh muc de xuat'!$D$6:$L$72,4,0)</f>
        <v>0</v>
      </c>
      <c r="G29" s="265">
        <f>VLOOKUP(C29,'Danh muc de xuat'!$D$6:$L$72,5,0)</f>
        <v>5</v>
      </c>
      <c r="H29" s="265">
        <f>VLOOKUP(C29,'Khai toan kinh phi'!$C$5:$I$71,4,0)</f>
        <v>4.3874945970836414</v>
      </c>
      <c r="I29" s="265">
        <f>VLOOKUP(C29,'Khai toan kinh phi'!$C$5:$I$71,5,0)</f>
        <v>2.5</v>
      </c>
      <c r="J29" s="265">
        <f>VLOOKUP(C29,'Khai toan kinh phi'!$C$5:$I$71,6,0)</f>
        <v>0</v>
      </c>
      <c r="K29" s="265">
        <f>VLOOKUP(C29,'Khai toan kinh phi'!$C$5:$I$71,7,0)</f>
        <v>1.5</v>
      </c>
      <c r="L29" s="265"/>
      <c r="M29" s="267">
        <f t="shared" si="9"/>
        <v>20000</v>
      </c>
      <c r="N29" s="267">
        <f>VLOOKUP(C29,'Danh muc de xuat'!$D$6:$L$72,8,0)</f>
        <v>0</v>
      </c>
      <c r="O29" s="267">
        <f>VLOOKUP(C29,'Danh muc de xuat'!$D$6:$L$72,9,0)</f>
        <v>20000</v>
      </c>
      <c r="P29" s="268" t="s">
        <v>232</v>
      </c>
      <c r="Q29" s="271"/>
      <c r="R29" s="283">
        <f t="shared" si="1"/>
        <v>6.8874945970836414</v>
      </c>
    </row>
    <row r="30" spans="1:18" ht="37.5" x14ac:dyDescent="0.25">
      <c r="A30" s="272">
        <v>23</v>
      </c>
      <c r="B30" s="271" t="s">
        <v>55</v>
      </c>
      <c r="C30" s="263" t="str">
        <f>VLOOKUP(B30,'Danh muc de xuat'!$B$6:$D$72,3,0)</f>
        <v>Thôn Nà Ghéo</v>
      </c>
      <c r="D30" s="264" t="str">
        <f>VLOOKUP(C30,'Danh muc de xuat'!$D$6:$L$72,2,0)</f>
        <v>Đất rừng sản xuất</v>
      </c>
      <c r="E30" s="264">
        <f>VLOOKUP(C30,'Danh muc de xuat'!$D$6:$L$72,3,0)</f>
        <v>5.2</v>
      </c>
      <c r="F30" s="265">
        <f>VLOOKUP(C30,'Danh muc de xuat'!$D$6:$L$72,4,0)</f>
        <v>0</v>
      </c>
      <c r="G30" s="265">
        <f>VLOOKUP(C30,'Danh muc de xuat'!$D$6:$L$72,5,0)</f>
        <v>5.2</v>
      </c>
      <c r="H30" s="265">
        <f>VLOOKUP(C30,'Khai toan kinh phi'!$C$5:$I$71,4,0)</f>
        <v>4.5096920322630858</v>
      </c>
      <c r="I30" s="265">
        <f>VLOOKUP(C30,'Khai toan kinh phi'!$C$5:$I$71,5,0)</f>
        <v>1</v>
      </c>
      <c r="J30" s="265">
        <f>VLOOKUP(C30,'Khai toan kinh phi'!$C$5:$I$71,6,0)</f>
        <v>5.5096920322630858</v>
      </c>
      <c r="K30" s="265">
        <f>VLOOKUP(C30,'Khai toan kinh phi'!$C$5:$I$71,7,0)</f>
        <v>0</v>
      </c>
      <c r="L30" s="265"/>
      <c r="M30" s="267">
        <f t="shared" si="9"/>
        <v>500000</v>
      </c>
      <c r="N30" s="267">
        <f>VLOOKUP(C30,'Danh muc de xuat'!$D$6:$L$72,8,0)</f>
        <v>0</v>
      </c>
      <c r="O30" s="267">
        <f>VLOOKUP(C30,'Danh muc de xuat'!$D$6:$L$72,9,0)</f>
        <v>500000</v>
      </c>
      <c r="P30" s="268" t="s">
        <v>232</v>
      </c>
      <c r="Q30" s="271"/>
      <c r="R30" s="283">
        <f t="shared" si="1"/>
        <v>5.5096920322630858</v>
      </c>
    </row>
    <row r="31" spans="1:18" ht="37.5" x14ac:dyDescent="0.25">
      <c r="A31" s="272">
        <v>24</v>
      </c>
      <c r="B31" s="271" t="s">
        <v>42</v>
      </c>
      <c r="C31" s="263" t="str">
        <f>'Danh muc de xuat'!D13</f>
        <v>Thôn Thâm Khôn</v>
      </c>
      <c r="D31" s="264" t="str">
        <f>VLOOKUP(C31,'Danh muc de xuat'!$D$6:$L$72,2,0)</f>
        <v>Đất rừng sản xuất</v>
      </c>
      <c r="E31" s="264">
        <f>VLOOKUP(C31,'Danh muc de xuat'!$D$6:$L$72,3,0)</f>
        <v>4</v>
      </c>
      <c r="F31" s="265">
        <f>VLOOKUP(C31,'Danh muc de xuat'!$D$6:$L$72,4,0)</f>
        <v>0</v>
      </c>
      <c r="G31" s="265">
        <f>VLOOKUP(C31,'Danh muc de xuat'!$D$6:$L$72,5,0)</f>
        <v>4</v>
      </c>
      <c r="H31" s="265">
        <f>VLOOKUP(C31,'Khai toan kinh phi'!$C$5:$I$71,4,0)</f>
        <v>3.7765074211864182</v>
      </c>
      <c r="I31" s="265">
        <f>VLOOKUP(C31,'Khai toan kinh phi'!$C$5:$I$71,5,0)</f>
        <v>0.5</v>
      </c>
      <c r="J31" s="265">
        <f>VLOOKUP(C31,'Khai toan kinh phi'!$C$5:$I$71,6,0)</f>
        <v>4.2765074211864178</v>
      </c>
      <c r="K31" s="265">
        <f>VLOOKUP(C31,'Khai toan kinh phi'!$C$5:$I$71,7,0)</f>
        <v>0</v>
      </c>
      <c r="L31" s="265"/>
      <c r="M31" s="267">
        <f t="shared" si="9"/>
        <v>0</v>
      </c>
      <c r="N31" s="267">
        <f>VLOOKUP(C31,'Danh muc de xuat'!$D$6:$L$72,8,0)</f>
        <v>0</v>
      </c>
      <c r="O31" s="267">
        <f>VLOOKUP(C31,'Danh muc de xuat'!$D$6:$L$72,9,0)</f>
        <v>0</v>
      </c>
      <c r="P31" s="268" t="s">
        <v>232</v>
      </c>
      <c r="Q31" s="271"/>
      <c r="R31" s="283">
        <f t="shared" si="1"/>
        <v>4.2765074211864178</v>
      </c>
    </row>
    <row r="32" spans="1:18" ht="37.5" x14ac:dyDescent="0.25">
      <c r="A32" s="272">
        <v>25</v>
      </c>
      <c r="B32" s="271" t="s">
        <v>83</v>
      </c>
      <c r="C32" s="263" t="str">
        <f>VLOOKUP(B32,'Danh muc de xuat'!$B$6:$D$72,3,0)</f>
        <v>Thôn Nhất Tiến</v>
      </c>
      <c r="D32" s="264" t="str">
        <f>VLOOKUP(C32,'Danh muc de xuat'!$D$6:$L$72,2,0)</f>
        <v>Đang là đất nông nghiệp</v>
      </c>
      <c r="E32" s="264">
        <f>VLOOKUP(C32,'Danh muc de xuat'!$D$6:$L$72,3,0)</f>
        <v>5</v>
      </c>
      <c r="F32" s="265">
        <f>VLOOKUP(C32,'Danh muc de xuat'!$D$6:$L$72,4,0)</f>
        <v>0</v>
      </c>
      <c r="G32" s="265">
        <f>VLOOKUP(C32,'Danh muc de xuat'!$D$6:$L$72,5,0)</f>
        <v>5</v>
      </c>
      <c r="H32" s="265">
        <f>VLOOKUP(C32,'Khai toan kinh phi'!$C$5:$I$71,4,0)</f>
        <v>4.3874945970836414</v>
      </c>
      <c r="I32" s="265">
        <f>VLOOKUP(C32,'Khai toan kinh phi'!$C$5:$I$71,5,0)</f>
        <v>3</v>
      </c>
      <c r="J32" s="265">
        <f>VLOOKUP(C32,'Khai toan kinh phi'!$C$5:$I$71,6,0)</f>
        <v>0</v>
      </c>
      <c r="K32" s="265">
        <f>VLOOKUP(C32,'Khai toan kinh phi'!$C$5:$I$71,7,0)</f>
        <v>7.3874945970836414</v>
      </c>
      <c r="L32" s="265"/>
      <c r="M32" s="267">
        <f t="shared" si="9"/>
        <v>20000</v>
      </c>
      <c r="N32" s="267">
        <f>VLOOKUP(C32,'Danh muc de xuat'!$D$6:$L$72,8,0)</f>
        <v>20000</v>
      </c>
      <c r="O32" s="267">
        <f>VLOOKUP(C32,'Danh muc de xuat'!$D$6:$L$72,9,0)</f>
        <v>0</v>
      </c>
      <c r="P32" s="268" t="s">
        <v>232</v>
      </c>
      <c r="Q32" s="271"/>
      <c r="R32" s="283">
        <f t="shared" si="1"/>
        <v>7.3874945970836414</v>
      </c>
    </row>
    <row r="33" spans="1:18" ht="37.5" x14ac:dyDescent="0.25">
      <c r="A33" s="272">
        <v>26</v>
      </c>
      <c r="B33" s="271" t="s">
        <v>57</v>
      </c>
      <c r="C33" s="263" t="str">
        <f>'Danh muc de xuat'!D22</f>
        <v>Xã Kim Đồng cũ</v>
      </c>
      <c r="D33" s="264" t="str">
        <f>VLOOKUP(C33,'Danh muc de xuat'!$D$6:$L$72,2,0)</f>
        <v>Đất rừng sản xuất + đất trồng cây hàng năm khác</v>
      </c>
      <c r="E33" s="264">
        <f>VLOOKUP(C33,'Danh muc de xuat'!$D$6:$L$72,3,0)</f>
        <v>13.3</v>
      </c>
      <c r="F33" s="265">
        <f>VLOOKUP(C33,'Danh muc de xuat'!$D$6:$L$72,4,0)</f>
        <v>0</v>
      </c>
      <c r="G33" s="265">
        <f>VLOOKUP(C33,'Danh muc de xuat'!$D$6:$L$72,5,0)</f>
        <v>13.3</v>
      </c>
      <c r="H33" s="265">
        <f>VLOOKUP(C33,'Khai toan kinh phi'!$C$5:$I$71,4,0)</f>
        <v>9.4586881570305863</v>
      </c>
      <c r="I33" s="265">
        <f>VLOOKUP(C33,'Khai toan kinh phi'!$C$5:$I$71,5,0)</f>
        <v>17.899999999999999</v>
      </c>
      <c r="J33" s="265">
        <f>VLOOKUP(C33,'Khai toan kinh phi'!$C$5:$I$71,6,0)</f>
        <v>27.358688157030585</v>
      </c>
      <c r="K33" s="265">
        <f>VLOOKUP(C33,'Khai toan kinh phi'!$C$5:$I$71,7,0)</f>
        <v>0</v>
      </c>
      <c r="L33" s="265"/>
      <c r="M33" s="267">
        <f t="shared" si="9"/>
        <v>0</v>
      </c>
      <c r="N33" s="267">
        <f>VLOOKUP(C33,'Danh muc de xuat'!$D$6:$L$72,8,0)</f>
        <v>0</v>
      </c>
      <c r="O33" s="267">
        <f>VLOOKUP(C33,'Danh muc de xuat'!$D$6:$L$72,9,0)</f>
        <v>0</v>
      </c>
      <c r="P33" s="268" t="s">
        <v>232</v>
      </c>
      <c r="Q33" s="271"/>
      <c r="R33" s="283">
        <f t="shared" si="1"/>
        <v>27.358688157030585</v>
      </c>
    </row>
    <row r="34" spans="1:18" ht="37.5" x14ac:dyDescent="0.25">
      <c r="A34" s="272">
        <v>27</v>
      </c>
      <c r="B34" s="271" t="s">
        <v>96</v>
      </c>
      <c r="C34" s="263" t="str">
        <f>'Danh muc de xuat'!D40</f>
        <v>Thôn Bản Xá</v>
      </c>
      <c r="D34" s="264" t="str">
        <f>VLOOKUP(C34,'Danh muc de xuat'!$D$6:$L$72,2,0)</f>
        <v>Đang là đất rừng sản xuất, đất trồng cây lâu năm</v>
      </c>
      <c r="E34" s="264">
        <f>VLOOKUP(C34,'Danh muc de xuat'!$D$6:$L$72,3,0)</f>
        <v>5</v>
      </c>
      <c r="F34" s="265">
        <f>VLOOKUP(C34,'Danh muc de xuat'!$D$6:$L$72,4,0)</f>
        <v>0</v>
      </c>
      <c r="G34" s="265">
        <f>VLOOKUP(C34,'Danh muc de xuat'!$D$6:$L$72,5,0)</f>
        <v>5</v>
      </c>
      <c r="H34" s="265">
        <f>VLOOKUP(C34,'Khai toan kinh phi'!$C$5:$I$71,4,0)</f>
        <v>4.3874945970836414</v>
      </c>
      <c r="I34" s="265">
        <f>VLOOKUP(C34,'Khai toan kinh phi'!$C$5:$I$71,5,0)</f>
        <v>2.5</v>
      </c>
      <c r="J34" s="265">
        <f>VLOOKUP(C34,'Khai toan kinh phi'!$C$5:$I$71,6,0)</f>
        <v>6.8874945970836414</v>
      </c>
      <c r="K34" s="265">
        <f>VLOOKUP(C34,'Khai toan kinh phi'!$C$5:$I$71,7,0)</f>
        <v>0</v>
      </c>
      <c r="L34" s="265"/>
      <c r="M34" s="267">
        <f t="shared" ref="M34" si="10">SUM(N34:O34)</f>
        <v>156000</v>
      </c>
      <c r="N34" s="267">
        <f>VLOOKUP(C34,'Danh muc de xuat'!$D$6:$L$72,8,0)</f>
        <v>0</v>
      </c>
      <c r="O34" s="267">
        <f>VLOOKUP(C34,'Danh muc de xuat'!$D$6:$L$72,9,0)</f>
        <v>156000</v>
      </c>
      <c r="P34" s="268" t="s">
        <v>232</v>
      </c>
      <c r="Q34" s="271"/>
      <c r="R34" s="283">
        <f t="shared" ref="R34" si="11">H34+I34</f>
        <v>6.8874945970836414</v>
      </c>
    </row>
    <row r="35" spans="1:18" x14ac:dyDescent="0.25">
      <c r="A35" s="351" t="s">
        <v>1</v>
      </c>
      <c r="B35" s="351"/>
      <c r="C35" s="351"/>
      <c r="D35" s="351"/>
      <c r="E35" s="278">
        <f>SUM(E7:E34)</f>
        <v>269.89999999999998</v>
      </c>
      <c r="F35" s="278">
        <f t="shared" ref="F35:I35" si="12">SUM(F7:F34)</f>
        <v>66.210000000000008</v>
      </c>
      <c r="G35" s="278">
        <f t="shared" si="12"/>
        <v>203.65</v>
      </c>
      <c r="H35" s="278">
        <f t="shared" si="12"/>
        <v>200.88452414979358</v>
      </c>
      <c r="I35" s="278">
        <f t="shared" si="12"/>
        <v>193.46000000000004</v>
      </c>
      <c r="J35" s="278">
        <f>SUM(J7:J34)</f>
        <v>307.84154862307383</v>
      </c>
      <c r="K35" s="278">
        <f>SUM(K7:K34)</f>
        <v>62.723553586846577</v>
      </c>
      <c r="L35" s="278"/>
      <c r="M35" s="286">
        <f>SUM(M7:M34)</f>
        <v>25831000</v>
      </c>
      <c r="N35" s="286">
        <f>SUM(N7:N34)</f>
        <v>6108500</v>
      </c>
      <c r="O35" s="286">
        <f>SUM(O7:O34)</f>
        <v>19718500</v>
      </c>
      <c r="P35" s="278"/>
      <c r="Q35" s="278"/>
      <c r="R35" s="278">
        <f>SUM(R7:R34)</f>
        <v>394.34452414979364</v>
      </c>
    </row>
    <row r="37" spans="1:18" x14ac:dyDescent="0.25">
      <c r="M37" s="269">
        <f>M17/(E17*10000)</f>
        <v>25</v>
      </c>
    </row>
  </sheetData>
  <mergeCells count="16">
    <mergeCell ref="R4:R5"/>
    <mergeCell ref="A18:R18"/>
    <mergeCell ref="A1:Q1"/>
    <mergeCell ref="A2:Q2"/>
    <mergeCell ref="L4:O4"/>
    <mergeCell ref="Q4:Q5"/>
    <mergeCell ref="P4:P5"/>
    <mergeCell ref="A6:Q6"/>
    <mergeCell ref="A35:D35"/>
    <mergeCell ref="E4:G4"/>
    <mergeCell ref="J4:K4"/>
    <mergeCell ref="D4:D5"/>
    <mergeCell ref="C4:C5"/>
    <mergeCell ref="B4:B5"/>
    <mergeCell ref="A4:A5"/>
    <mergeCell ref="H4:I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"/>
  <sheetViews>
    <sheetView workbookViewId="0">
      <selection activeCell="B30" sqref="B30"/>
    </sheetView>
  </sheetViews>
  <sheetFormatPr defaultRowHeight="15" x14ac:dyDescent="0.25"/>
  <cols>
    <col min="1" max="1" width="5.28515625" customWidth="1"/>
    <col min="2" max="2" width="33" customWidth="1"/>
    <col min="3" max="3" width="20" customWidth="1"/>
    <col min="6" max="6" width="12.85546875" customWidth="1"/>
  </cols>
  <sheetData>
    <row r="1" spans="1:6" ht="18.75" x14ac:dyDescent="0.3">
      <c r="A1" s="370" t="s">
        <v>296</v>
      </c>
      <c r="B1" s="370"/>
      <c r="C1" s="370"/>
      <c r="D1" s="370"/>
      <c r="E1" s="370"/>
      <c r="F1" s="370"/>
    </row>
    <row r="2" spans="1:6" ht="15.75" thickBot="1" x14ac:dyDescent="0.3"/>
    <row r="3" spans="1:6" ht="53.25" thickBot="1" x14ac:dyDescent="0.3">
      <c r="A3" s="287" t="s">
        <v>0</v>
      </c>
      <c r="B3" s="288" t="s">
        <v>285</v>
      </c>
      <c r="C3" s="288" t="s">
        <v>286</v>
      </c>
      <c r="D3" s="288" t="s">
        <v>287</v>
      </c>
      <c r="E3" s="288" t="s">
        <v>288</v>
      </c>
      <c r="F3" s="288" t="s">
        <v>289</v>
      </c>
    </row>
    <row r="4" spans="1:6" ht="17.25" thickBot="1" x14ac:dyDescent="0.3">
      <c r="A4" s="289">
        <v>1</v>
      </c>
      <c r="B4" s="290" t="s">
        <v>292</v>
      </c>
      <c r="C4" s="291">
        <v>1.6</v>
      </c>
      <c r="D4" s="291">
        <v>36</v>
      </c>
      <c r="E4" s="291">
        <v>1.25</v>
      </c>
      <c r="F4" s="295">
        <f>C4*D4*0.01/E4</f>
        <v>0.46080000000000004</v>
      </c>
    </row>
    <row r="5" spans="1:6" ht="17.25" thickBot="1" x14ac:dyDescent="0.3">
      <c r="A5" s="289">
        <v>2</v>
      </c>
      <c r="B5" s="290" t="s">
        <v>293</v>
      </c>
      <c r="C5" s="291">
        <v>1.8</v>
      </c>
      <c r="D5" s="291">
        <v>31</v>
      </c>
      <c r="E5" s="291">
        <v>1.5</v>
      </c>
      <c r="F5" s="295">
        <f t="shared" ref="F5:F8" si="0">C5*D5*0.01/E5</f>
        <v>0.37200000000000005</v>
      </c>
    </row>
    <row r="6" spans="1:6" ht="17.25" thickBot="1" x14ac:dyDescent="0.3">
      <c r="A6" s="289">
        <v>3</v>
      </c>
      <c r="B6" s="290" t="s">
        <v>294</v>
      </c>
      <c r="C6" s="291">
        <v>2.4</v>
      </c>
      <c r="D6" s="291">
        <v>23</v>
      </c>
      <c r="E6" s="291">
        <v>1.5</v>
      </c>
      <c r="F6" s="295">
        <f t="shared" si="0"/>
        <v>0.36799999999999994</v>
      </c>
    </row>
    <row r="7" spans="1:6" ht="17.25" thickBot="1" x14ac:dyDescent="0.3">
      <c r="A7" s="289">
        <v>4</v>
      </c>
      <c r="B7" s="290" t="s">
        <v>290</v>
      </c>
      <c r="C7" s="291">
        <v>7.8</v>
      </c>
      <c r="D7" s="291">
        <v>5</v>
      </c>
      <c r="E7" s="291">
        <v>2.5</v>
      </c>
      <c r="F7" s="295">
        <f t="shared" si="0"/>
        <v>0.156</v>
      </c>
    </row>
    <row r="8" spans="1:6" ht="33.75" thickBot="1" x14ac:dyDescent="0.3">
      <c r="A8" s="289">
        <v>5</v>
      </c>
      <c r="B8" s="290" t="s">
        <v>291</v>
      </c>
      <c r="C8" s="291">
        <v>1</v>
      </c>
      <c r="D8" s="291">
        <v>5</v>
      </c>
      <c r="E8" s="291">
        <v>2</v>
      </c>
      <c r="F8" s="295">
        <f t="shared" si="0"/>
        <v>2.5000000000000001E-2</v>
      </c>
    </row>
    <row r="9" spans="1:6" ht="17.25" thickBot="1" x14ac:dyDescent="0.3">
      <c r="A9" s="292"/>
      <c r="B9" s="293" t="s">
        <v>1</v>
      </c>
      <c r="C9" s="294"/>
      <c r="D9" s="294"/>
      <c r="E9" s="294"/>
      <c r="F9" s="296">
        <f>SUM(F4:F8)</f>
        <v>1.3817999999999999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zoomScale="130" zoomScaleNormal="130" workbookViewId="0">
      <pane xSplit="1" ySplit="3" topLeftCell="B4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RowHeight="15" x14ac:dyDescent="0.25"/>
  <cols>
    <col min="1" max="1" width="10.28515625" style="186" customWidth="1"/>
    <col min="2" max="2" width="9.7109375" style="186" bestFit="1" customWidth="1"/>
    <col min="3" max="13" width="9.42578125" style="186" customWidth="1"/>
    <col min="14" max="14" width="14.42578125" style="186" bestFit="1" customWidth="1"/>
    <col min="15" max="256" width="9.140625" style="186"/>
    <col min="257" max="257" width="10.28515625" style="186" customWidth="1"/>
    <col min="258" max="258" width="9.7109375" style="186" bestFit="1" customWidth="1"/>
    <col min="259" max="269" width="9.42578125" style="186" customWidth="1"/>
    <col min="270" max="270" width="14.42578125" style="186" bestFit="1" customWidth="1"/>
    <col min="271" max="512" width="9.140625" style="186"/>
    <col min="513" max="513" width="10.28515625" style="186" customWidth="1"/>
    <col min="514" max="514" width="9.7109375" style="186" bestFit="1" customWidth="1"/>
    <col min="515" max="525" width="9.42578125" style="186" customWidth="1"/>
    <col min="526" max="526" width="14.42578125" style="186" bestFit="1" customWidth="1"/>
    <col min="527" max="768" width="9.140625" style="186"/>
    <col min="769" max="769" width="10.28515625" style="186" customWidth="1"/>
    <col min="770" max="770" width="9.7109375" style="186" bestFit="1" customWidth="1"/>
    <col min="771" max="781" width="9.42578125" style="186" customWidth="1"/>
    <col min="782" max="782" width="14.42578125" style="186" bestFit="1" customWidth="1"/>
    <col min="783" max="1024" width="9.140625" style="186"/>
    <col min="1025" max="1025" width="10.28515625" style="186" customWidth="1"/>
    <col min="1026" max="1026" width="9.7109375" style="186" bestFit="1" customWidth="1"/>
    <col min="1027" max="1037" width="9.42578125" style="186" customWidth="1"/>
    <col min="1038" max="1038" width="14.42578125" style="186" bestFit="1" customWidth="1"/>
    <col min="1039" max="1280" width="9.140625" style="186"/>
    <col min="1281" max="1281" width="10.28515625" style="186" customWidth="1"/>
    <col min="1282" max="1282" width="9.7109375" style="186" bestFit="1" customWidth="1"/>
    <col min="1283" max="1293" width="9.42578125" style="186" customWidth="1"/>
    <col min="1294" max="1294" width="14.42578125" style="186" bestFit="1" customWidth="1"/>
    <col min="1295" max="1536" width="9.140625" style="186"/>
    <col min="1537" max="1537" width="10.28515625" style="186" customWidth="1"/>
    <col min="1538" max="1538" width="9.7109375" style="186" bestFit="1" customWidth="1"/>
    <col min="1539" max="1549" width="9.42578125" style="186" customWidth="1"/>
    <col min="1550" max="1550" width="14.42578125" style="186" bestFit="1" customWidth="1"/>
    <col min="1551" max="1792" width="9.140625" style="186"/>
    <col min="1793" max="1793" width="10.28515625" style="186" customWidth="1"/>
    <col min="1794" max="1794" width="9.7109375" style="186" bestFit="1" customWidth="1"/>
    <col min="1795" max="1805" width="9.42578125" style="186" customWidth="1"/>
    <col min="1806" max="1806" width="14.42578125" style="186" bestFit="1" customWidth="1"/>
    <col min="1807" max="2048" width="9.140625" style="186"/>
    <col min="2049" max="2049" width="10.28515625" style="186" customWidth="1"/>
    <col min="2050" max="2050" width="9.7109375" style="186" bestFit="1" customWidth="1"/>
    <col min="2051" max="2061" width="9.42578125" style="186" customWidth="1"/>
    <col min="2062" max="2062" width="14.42578125" style="186" bestFit="1" customWidth="1"/>
    <col min="2063" max="2304" width="9.140625" style="186"/>
    <col min="2305" max="2305" width="10.28515625" style="186" customWidth="1"/>
    <col min="2306" max="2306" width="9.7109375" style="186" bestFit="1" customWidth="1"/>
    <col min="2307" max="2317" width="9.42578125" style="186" customWidth="1"/>
    <col min="2318" max="2318" width="14.42578125" style="186" bestFit="1" customWidth="1"/>
    <col min="2319" max="2560" width="9.140625" style="186"/>
    <col min="2561" max="2561" width="10.28515625" style="186" customWidth="1"/>
    <col min="2562" max="2562" width="9.7109375" style="186" bestFit="1" customWidth="1"/>
    <col min="2563" max="2573" width="9.42578125" style="186" customWidth="1"/>
    <col min="2574" max="2574" width="14.42578125" style="186" bestFit="1" customWidth="1"/>
    <col min="2575" max="2816" width="9.140625" style="186"/>
    <col min="2817" max="2817" width="10.28515625" style="186" customWidth="1"/>
    <col min="2818" max="2818" width="9.7109375" style="186" bestFit="1" customWidth="1"/>
    <col min="2819" max="2829" width="9.42578125" style="186" customWidth="1"/>
    <col min="2830" max="2830" width="14.42578125" style="186" bestFit="1" customWidth="1"/>
    <col min="2831" max="3072" width="9.140625" style="186"/>
    <col min="3073" max="3073" width="10.28515625" style="186" customWidth="1"/>
    <col min="3074" max="3074" width="9.7109375" style="186" bestFit="1" customWidth="1"/>
    <col min="3075" max="3085" width="9.42578125" style="186" customWidth="1"/>
    <col min="3086" max="3086" width="14.42578125" style="186" bestFit="1" customWidth="1"/>
    <col min="3087" max="3328" width="9.140625" style="186"/>
    <col min="3329" max="3329" width="10.28515625" style="186" customWidth="1"/>
    <col min="3330" max="3330" width="9.7109375" style="186" bestFit="1" customWidth="1"/>
    <col min="3331" max="3341" width="9.42578125" style="186" customWidth="1"/>
    <col min="3342" max="3342" width="14.42578125" style="186" bestFit="1" customWidth="1"/>
    <col min="3343" max="3584" width="9.140625" style="186"/>
    <col min="3585" max="3585" width="10.28515625" style="186" customWidth="1"/>
    <col min="3586" max="3586" width="9.7109375" style="186" bestFit="1" customWidth="1"/>
    <col min="3587" max="3597" width="9.42578125" style="186" customWidth="1"/>
    <col min="3598" max="3598" width="14.42578125" style="186" bestFit="1" customWidth="1"/>
    <col min="3599" max="3840" width="9.140625" style="186"/>
    <col min="3841" max="3841" width="10.28515625" style="186" customWidth="1"/>
    <col min="3842" max="3842" width="9.7109375" style="186" bestFit="1" customWidth="1"/>
    <col min="3843" max="3853" width="9.42578125" style="186" customWidth="1"/>
    <col min="3854" max="3854" width="14.42578125" style="186" bestFit="1" customWidth="1"/>
    <col min="3855" max="4096" width="9.140625" style="186"/>
    <col min="4097" max="4097" width="10.28515625" style="186" customWidth="1"/>
    <col min="4098" max="4098" width="9.7109375" style="186" bestFit="1" customWidth="1"/>
    <col min="4099" max="4109" width="9.42578125" style="186" customWidth="1"/>
    <col min="4110" max="4110" width="14.42578125" style="186" bestFit="1" customWidth="1"/>
    <col min="4111" max="4352" width="9.140625" style="186"/>
    <col min="4353" max="4353" width="10.28515625" style="186" customWidth="1"/>
    <col min="4354" max="4354" width="9.7109375" style="186" bestFit="1" customWidth="1"/>
    <col min="4355" max="4365" width="9.42578125" style="186" customWidth="1"/>
    <col min="4366" max="4366" width="14.42578125" style="186" bestFit="1" customWidth="1"/>
    <col min="4367" max="4608" width="9.140625" style="186"/>
    <col min="4609" max="4609" width="10.28515625" style="186" customWidth="1"/>
    <col min="4610" max="4610" width="9.7109375" style="186" bestFit="1" customWidth="1"/>
    <col min="4611" max="4621" width="9.42578125" style="186" customWidth="1"/>
    <col min="4622" max="4622" width="14.42578125" style="186" bestFit="1" customWidth="1"/>
    <col min="4623" max="4864" width="9.140625" style="186"/>
    <col min="4865" max="4865" width="10.28515625" style="186" customWidth="1"/>
    <col min="4866" max="4866" width="9.7109375" style="186" bestFit="1" customWidth="1"/>
    <col min="4867" max="4877" width="9.42578125" style="186" customWidth="1"/>
    <col min="4878" max="4878" width="14.42578125" style="186" bestFit="1" customWidth="1"/>
    <col min="4879" max="5120" width="9.140625" style="186"/>
    <col min="5121" max="5121" width="10.28515625" style="186" customWidth="1"/>
    <col min="5122" max="5122" width="9.7109375" style="186" bestFit="1" customWidth="1"/>
    <col min="5123" max="5133" width="9.42578125" style="186" customWidth="1"/>
    <col min="5134" max="5134" width="14.42578125" style="186" bestFit="1" customWidth="1"/>
    <col min="5135" max="5376" width="9.140625" style="186"/>
    <col min="5377" max="5377" width="10.28515625" style="186" customWidth="1"/>
    <col min="5378" max="5378" width="9.7109375" style="186" bestFit="1" customWidth="1"/>
    <col min="5379" max="5389" width="9.42578125" style="186" customWidth="1"/>
    <col min="5390" max="5390" width="14.42578125" style="186" bestFit="1" customWidth="1"/>
    <col min="5391" max="5632" width="9.140625" style="186"/>
    <col min="5633" max="5633" width="10.28515625" style="186" customWidth="1"/>
    <col min="5634" max="5634" width="9.7109375" style="186" bestFit="1" customWidth="1"/>
    <col min="5635" max="5645" width="9.42578125" style="186" customWidth="1"/>
    <col min="5646" max="5646" width="14.42578125" style="186" bestFit="1" customWidth="1"/>
    <col min="5647" max="5888" width="9.140625" style="186"/>
    <col min="5889" max="5889" width="10.28515625" style="186" customWidth="1"/>
    <col min="5890" max="5890" width="9.7109375" style="186" bestFit="1" customWidth="1"/>
    <col min="5891" max="5901" width="9.42578125" style="186" customWidth="1"/>
    <col min="5902" max="5902" width="14.42578125" style="186" bestFit="1" customWidth="1"/>
    <col min="5903" max="6144" width="9.140625" style="186"/>
    <col min="6145" max="6145" width="10.28515625" style="186" customWidth="1"/>
    <col min="6146" max="6146" width="9.7109375" style="186" bestFit="1" customWidth="1"/>
    <col min="6147" max="6157" width="9.42578125" style="186" customWidth="1"/>
    <col min="6158" max="6158" width="14.42578125" style="186" bestFit="1" customWidth="1"/>
    <col min="6159" max="6400" width="9.140625" style="186"/>
    <col min="6401" max="6401" width="10.28515625" style="186" customWidth="1"/>
    <col min="6402" max="6402" width="9.7109375" style="186" bestFit="1" customWidth="1"/>
    <col min="6403" max="6413" width="9.42578125" style="186" customWidth="1"/>
    <col min="6414" max="6414" width="14.42578125" style="186" bestFit="1" customWidth="1"/>
    <col min="6415" max="6656" width="9.140625" style="186"/>
    <col min="6657" max="6657" width="10.28515625" style="186" customWidth="1"/>
    <col min="6658" max="6658" width="9.7109375" style="186" bestFit="1" customWidth="1"/>
    <col min="6659" max="6669" width="9.42578125" style="186" customWidth="1"/>
    <col min="6670" max="6670" width="14.42578125" style="186" bestFit="1" customWidth="1"/>
    <col min="6671" max="6912" width="9.140625" style="186"/>
    <col min="6913" max="6913" width="10.28515625" style="186" customWidth="1"/>
    <col min="6914" max="6914" width="9.7109375" style="186" bestFit="1" customWidth="1"/>
    <col min="6915" max="6925" width="9.42578125" style="186" customWidth="1"/>
    <col min="6926" max="6926" width="14.42578125" style="186" bestFit="1" customWidth="1"/>
    <col min="6927" max="7168" width="9.140625" style="186"/>
    <col min="7169" max="7169" width="10.28515625" style="186" customWidth="1"/>
    <col min="7170" max="7170" width="9.7109375" style="186" bestFit="1" customWidth="1"/>
    <col min="7171" max="7181" width="9.42578125" style="186" customWidth="1"/>
    <col min="7182" max="7182" width="14.42578125" style="186" bestFit="1" customWidth="1"/>
    <col min="7183" max="7424" width="9.140625" style="186"/>
    <col min="7425" max="7425" width="10.28515625" style="186" customWidth="1"/>
    <col min="7426" max="7426" width="9.7109375" style="186" bestFit="1" customWidth="1"/>
    <col min="7427" max="7437" width="9.42578125" style="186" customWidth="1"/>
    <col min="7438" max="7438" width="14.42578125" style="186" bestFit="1" customWidth="1"/>
    <col min="7439" max="7680" width="9.140625" style="186"/>
    <col min="7681" max="7681" width="10.28515625" style="186" customWidth="1"/>
    <col min="7682" max="7682" width="9.7109375" style="186" bestFit="1" customWidth="1"/>
    <col min="7683" max="7693" width="9.42578125" style="186" customWidth="1"/>
    <col min="7694" max="7694" width="14.42578125" style="186" bestFit="1" customWidth="1"/>
    <col min="7695" max="7936" width="9.140625" style="186"/>
    <col min="7937" max="7937" width="10.28515625" style="186" customWidth="1"/>
    <col min="7938" max="7938" width="9.7109375" style="186" bestFit="1" customWidth="1"/>
    <col min="7939" max="7949" width="9.42578125" style="186" customWidth="1"/>
    <col min="7950" max="7950" width="14.42578125" style="186" bestFit="1" customWidth="1"/>
    <col min="7951" max="8192" width="9.140625" style="186"/>
    <col min="8193" max="8193" width="10.28515625" style="186" customWidth="1"/>
    <col min="8194" max="8194" width="9.7109375" style="186" bestFit="1" customWidth="1"/>
    <col min="8195" max="8205" width="9.42578125" style="186" customWidth="1"/>
    <col min="8206" max="8206" width="14.42578125" style="186" bestFit="1" customWidth="1"/>
    <col min="8207" max="8448" width="9.140625" style="186"/>
    <col min="8449" max="8449" width="10.28515625" style="186" customWidth="1"/>
    <col min="8450" max="8450" width="9.7109375" style="186" bestFit="1" customWidth="1"/>
    <col min="8451" max="8461" width="9.42578125" style="186" customWidth="1"/>
    <col min="8462" max="8462" width="14.42578125" style="186" bestFit="1" customWidth="1"/>
    <col min="8463" max="8704" width="9.140625" style="186"/>
    <col min="8705" max="8705" width="10.28515625" style="186" customWidth="1"/>
    <col min="8706" max="8706" width="9.7109375" style="186" bestFit="1" customWidth="1"/>
    <col min="8707" max="8717" width="9.42578125" style="186" customWidth="1"/>
    <col min="8718" max="8718" width="14.42578125" style="186" bestFit="1" customWidth="1"/>
    <col min="8719" max="8960" width="9.140625" style="186"/>
    <col min="8961" max="8961" width="10.28515625" style="186" customWidth="1"/>
    <col min="8962" max="8962" width="9.7109375" style="186" bestFit="1" customWidth="1"/>
    <col min="8963" max="8973" width="9.42578125" style="186" customWidth="1"/>
    <col min="8974" max="8974" width="14.42578125" style="186" bestFit="1" customWidth="1"/>
    <col min="8975" max="9216" width="9.140625" style="186"/>
    <col min="9217" max="9217" width="10.28515625" style="186" customWidth="1"/>
    <col min="9218" max="9218" width="9.7109375" style="186" bestFit="1" customWidth="1"/>
    <col min="9219" max="9229" width="9.42578125" style="186" customWidth="1"/>
    <col min="9230" max="9230" width="14.42578125" style="186" bestFit="1" customWidth="1"/>
    <col min="9231" max="9472" width="9.140625" style="186"/>
    <col min="9473" max="9473" width="10.28515625" style="186" customWidth="1"/>
    <col min="9474" max="9474" width="9.7109375" style="186" bestFit="1" customWidth="1"/>
    <col min="9475" max="9485" width="9.42578125" style="186" customWidth="1"/>
    <col min="9486" max="9486" width="14.42578125" style="186" bestFit="1" customWidth="1"/>
    <col min="9487" max="9728" width="9.140625" style="186"/>
    <col min="9729" max="9729" width="10.28515625" style="186" customWidth="1"/>
    <col min="9730" max="9730" width="9.7109375" style="186" bestFit="1" customWidth="1"/>
    <col min="9731" max="9741" width="9.42578125" style="186" customWidth="1"/>
    <col min="9742" max="9742" width="14.42578125" style="186" bestFit="1" customWidth="1"/>
    <col min="9743" max="9984" width="9.140625" style="186"/>
    <col min="9985" max="9985" width="10.28515625" style="186" customWidth="1"/>
    <col min="9986" max="9986" width="9.7109375" style="186" bestFit="1" customWidth="1"/>
    <col min="9987" max="9997" width="9.42578125" style="186" customWidth="1"/>
    <col min="9998" max="9998" width="14.42578125" style="186" bestFit="1" customWidth="1"/>
    <col min="9999" max="10240" width="9.140625" style="186"/>
    <col min="10241" max="10241" width="10.28515625" style="186" customWidth="1"/>
    <col min="10242" max="10242" width="9.7109375" style="186" bestFit="1" customWidth="1"/>
    <col min="10243" max="10253" width="9.42578125" style="186" customWidth="1"/>
    <col min="10254" max="10254" width="14.42578125" style="186" bestFit="1" customWidth="1"/>
    <col min="10255" max="10496" width="9.140625" style="186"/>
    <col min="10497" max="10497" width="10.28515625" style="186" customWidth="1"/>
    <col min="10498" max="10498" width="9.7109375" style="186" bestFit="1" customWidth="1"/>
    <col min="10499" max="10509" width="9.42578125" style="186" customWidth="1"/>
    <col min="10510" max="10510" width="14.42578125" style="186" bestFit="1" customWidth="1"/>
    <col min="10511" max="10752" width="9.140625" style="186"/>
    <col min="10753" max="10753" width="10.28515625" style="186" customWidth="1"/>
    <col min="10754" max="10754" width="9.7109375" style="186" bestFit="1" customWidth="1"/>
    <col min="10755" max="10765" width="9.42578125" style="186" customWidth="1"/>
    <col min="10766" max="10766" width="14.42578125" style="186" bestFit="1" customWidth="1"/>
    <col min="10767" max="11008" width="9.140625" style="186"/>
    <col min="11009" max="11009" width="10.28515625" style="186" customWidth="1"/>
    <col min="11010" max="11010" width="9.7109375" style="186" bestFit="1" customWidth="1"/>
    <col min="11011" max="11021" width="9.42578125" style="186" customWidth="1"/>
    <col min="11022" max="11022" width="14.42578125" style="186" bestFit="1" customWidth="1"/>
    <col min="11023" max="11264" width="9.140625" style="186"/>
    <col min="11265" max="11265" width="10.28515625" style="186" customWidth="1"/>
    <col min="11266" max="11266" width="9.7109375" style="186" bestFit="1" customWidth="1"/>
    <col min="11267" max="11277" width="9.42578125" style="186" customWidth="1"/>
    <col min="11278" max="11278" width="14.42578125" style="186" bestFit="1" customWidth="1"/>
    <col min="11279" max="11520" width="9.140625" style="186"/>
    <col min="11521" max="11521" width="10.28515625" style="186" customWidth="1"/>
    <col min="11522" max="11522" width="9.7109375" style="186" bestFit="1" customWidth="1"/>
    <col min="11523" max="11533" width="9.42578125" style="186" customWidth="1"/>
    <col min="11534" max="11534" width="14.42578125" style="186" bestFit="1" customWidth="1"/>
    <col min="11535" max="11776" width="9.140625" style="186"/>
    <col min="11777" max="11777" width="10.28515625" style="186" customWidth="1"/>
    <col min="11778" max="11778" width="9.7109375" style="186" bestFit="1" customWidth="1"/>
    <col min="11779" max="11789" width="9.42578125" style="186" customWidth="1"/>
    <col min="11790" max="11790" width="14.42578125" style="186" bestFit="1" customWidth="1"/>
    <col min="11791" max="12032" width="9.140625" style="186"/>
    <col min="12033" max="12033" width="10.28515625" style="186" customWidth="1"/>
    <col min="12034" max="12034" width="9.7109375" style="186" bestFit="1" customWidth="1"/>
    <col min="12035" max="12045" width="9.42578125" style="186" customWidth="1"/>
    <col min="12046" max="12046" width="14.42578125" style="186" bestFit="1" customWidth="1"/>
    <col min="12047" max="12288" width="9.140625" style="186"/>
    <col min="12289" max="12289" width="10.28515625" style="186" customWidth="1"/>
    <col min="12290" max="12290" width="9.7109375" style="186" bestFit="1" customWidth="1"/>
    <col min="12291" max="12301" width="9.42578125" style="186" customWidth="1"/>
    <col min="12302" max="12302" width="14.42578125" style="186" bestFit="1" customWidth="1"/>
    <col min="12303" max="12544" width="9.140625" style="186"/>
    <col min="12545" max="12545" width="10.28515625" style="186" customWidth="1"/>
    <col min="12546" max="12546" width="9.7109375" style="186" bestFit="1" customWidth="1"/>
    <col min="12547" max="12557" width="9.42578125" style="186" customWidth="1"/>
    <col min="12558" max="12558" width="14.42578125" style="186" bestFit="1" customWidth="1"/>
    <col min="12559" max="12800" width="9.140625" style="186"/>
    <col min="12801" max="12801" width="10.28515625" style="186" customWidth="1"/>
    <col min="12802" max="12802" width="9.7109375" style="186" bestFit="1" customWidth="1"/>
    <col min="12803" max="12813" width="9.42578125" style="186" customWidth="1"/>
    <col min="12814" max="12814" width="14.42578125" style="186" bestFit="1" customWidth="1"/>
    <col min="12815" max="13056" width="9.140625" style="186"/>
    <col min="13057" max="13057" width="10.28515625" style="186" customWidth="1"/>
    <col min="13058" max="13058" width="9.7109375" style="186" bestFit="1" customWidth="1"/>
    <col min="13059" max="13069" width="9.42578125" style="186" customWidth="1"/>
    <col min="13070" max="13070" width="14.42578125" style="186" bestFit="1" customWidth="1"/>
    <col min="13071" max="13312" width="9.140625" style="186"/>
    <col min="13313" max="13313" width="10.28515625" style="186" customWidth="1"/>
    <col min="13314" max="13314" width="9.7109375" style="186" bestFit="1" customWidth="1"/>
    <col min="13315" max="13325" width="9.42578125" style="186" customWidth="1"/>
    <col min="13326" max="13326" width="14.42578125" style="186" bestFit="1" customWidth="1"/>
    <col min="13327" max="13568" width="9.140625" style="186"/>
    <col min="13569" max="13569" width="10.28515625" style="186" customWidth="1"/>
    <col min="13570" max="13570" width="9.7109375" style="186" bestFit="1" customWidth="1"/>
    <col min="13571" max="13581" width="9.42578125" style="186" customWidth="1"/>
    <col min="13582" max="13582" width="14.42578125" style="186" bestFit="1" customWidth="1"/>
    <col min="13583" max="13824" width="9.140625" style="186"/>
    <col min="13825" max="13825" width="10.28515625" style="186" customWidth="1"/>
    <col min="13826" max="13826" width="9.7109375" style="186" bestFit="1" customWidth="1"/>
    <col min="13827" max="13837" width="9.42578125" style="186" customWidth="1"/>
    <col min="13838" max="13838" width="14.42578125" style="186" bestFit="1" customWidth="1"/>
    <col min="13839" max="14080" width="9.140625" style="186"/>
    <col min="14081" max="14081" width="10.28515625" style="186" customWidth="1"/>
    <col min="14082" max="14082" width="9.7109375" style="186" bestFit="1" customWidth="1"/>
    <col min="14083" max="14093" width="9.42578125" style="186" customWidth="1"/>
    <col min="14094" max="14094" width="14.42578125" style="186" bestFit="1" customWidth="1"/>
    <col min="14095" max="14336" width="9.140625" style="186"/>
    <col min="14337" max="14337" width="10.28515625" style="186" customWidth="1"/>
    <col min="14338" max="14338" width="9.7109375" style="186" bestFit="1" customWidth="1"/>
    <col min="14339" max="14349" width="9.42578125" style="186" customWidth="1"/>
    <col min="14350" max="14350" width="14.42578125" style="186" bestFit="1" customWidth="1"/>
    <col min="14351" max="14592" width="9.140625" style="186"/>
    <col min="14593" max="14593" width="10.28515625" style="186" customWidth="1"/>
    <col min="14594" max="14594" width="9.7109375" style="186" bestFit="1" customWidth="1"/>
    <col min="14595" max="14605" width="9.42578125" style="186" customWidth="1"/>
    <col min="14606" max="14606" width="14.42578125" style="186" bestFit="1" customWidth="1"/>
    <col min="14607" max="14848" width="9.140625" style="186"/>
    <col min="14849" max="14849" width="10.28515625" style="186" customWidth="1"/>
    <col min="14850" max="14850" width="9.7109375" style="186" bestFit="1" customWidth="1"/>
    <col min="14851" max="14861" width="9.42578125" style="186" customWidth="1"/>
    <col min="14862" max="14862" width="14.42578125" style="186" bestFit="1" customWidth="1"/>
    <col min="14863" max="15104" width="9.140625" style="186"/>
    <col min="15105" max="15105" width="10.28515625" style="186" customWidth="1"/>
    <col min="15106" max="15106" width="9.7109375" style="186" bestFit="1" customWidth="1"/>
    <col min="15107" max="15117" width="9.42578125" style="186" customWidth="1"/>
    <col min="15118" max="15118" width="14.42578125" style="186" bestFit="1" customWidth="1"/>
    <col min="15119" max="15360" width="9.140625" style="186"/>
    <col min="15361" max="15361" width="10.28515625" style="186" customWidth="1"/>
    <col min="15362" max="15362" width="9.7109375" style="186" bestFit="1" customWidth="1"/>
    <col min="15363" max="15373" width="9.42578125" style="186" customWidth="1"/>
    <col min="15374" max="15374" width="14.42578125" style="186" bestFit="1" customWidth="1"/>
    <col min="15375" max="15616" width="9.140625" style="186"/>
    <col min="15617" max="15617" width="10.28515625" style="186" customWidth="1"/>
    <col min="15618" max="15618" width="9.7109375" style="186" bestFit="1" customWidth="1"/>
    <col min="15619" max="15629" width="9.42578125" style="186" customWidth="1"/>
    <col min="15630" max="15630" width="14.42578125" style="186" bestFit="1" customWidth="1"/>
    <col min="15631" max="15872" width="9.140625" style="186"/>
    <col min="15873" max="15873" width="10.28515625" style="186" customWidth="1"/>
    <col min="15874" max="15874" width="9.7109375" style="186" bestFit="1" customWidth="1"/>
    <col min="15875" max="15885" width="9.42578125" style="186" customWidth="1"/>
    <col min="15886" max="15886" width="14.42578125" style="186" bestFit="1" customWidth="1"/>
    <col min="15887" max="16128" width="9.140625" style="186"/>
    <col min="16129" max="16129" width="10.28515625" style="186" customWidth="1"/>
    <col min="16130" max="16130" width="9.7109375" style="186" bestFit="1" customWidth="1"/>
    <col min="16131" max="16141" width="9.42578125" style="186" customWidth="1"/>
    <col min="16142" max="16142" width="14.42578125" style="186" bestFit="1" customWidth="1"/>
    <col min="16143" max="16384" width="9.140625" style="186"/>
  </cols>
  <sheetData>
    <row r="1" spans="1:13" x14ac:dyDescent="0.25">
      <c r="A1" s="356" t="s">
        <v>235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</row>
    <row r="3" spans="1:13" s="189" customFormat="1" ht="23.25" customHeight="1" x14ac:dyDescent="0.2">
      <c r="A3" s="187"/>
      <c r="B3" s="187"/>
      <c r="C3" s="187">
        <v>2020</v>
      </c>
      <c r="D3" s="187">
        <v>2021</v>
      </c>
      <c r="E3" s="187">
        <v>2022</v>
      </c>
      <c r="F3" s="187">
        <v>2023</v>
      </c>
      <c r="G3" s="187">
        <v>2024</v>
      </c>
      <c r="H3" s="188">
        <v>2025</v>
      </c>
      <c r="I3" s="187">
        <v>2026</v>
      </c>
      <c r="J3" s="187">
        <v>2027</v>
      </c>
      <c r="K3" s="187">
        <v>2028</v>
      </c>
      <c r="L3" s="187">
        <v>2029</v>
      </c>
      <c r="M3" s="187">
        <v>2030</v>
      </c>
    </row>
    <row r="4" spans="1:13" ht="23.25" customHeight="1" x14ac:dyDescent="0.25">
      <c r="A4" s="354" t="s">
        <v>236</v>
      </c>
      <c r="B4" s="190" t="s">
        <v>237</v>
      </c>
      <c r="C4" s="191">
        <v>75762</v>
      </c>
      <c r="D4" s="191">
        <v>76350</v>
      </c>
      <c r="E4" s="191">
        <v>77275</v>
      </c>
      <c r="F4" s="191">
        <v>77973</v>
      </c>
      <c r="G4" s="191">
        <v>78678</v>
      </c>
      <c r="H4" s="192">
        <f>ROUND(FORECAST(H3,$C$4:G4,$C$3:G3),0)</f>
        <v>79444</v>
      </c>
      <c r="I4" s="191">
        <f>ROUND(FORECAST(I3,$C$4:H4,$C$3:H3),0)</f>
        <v>80190</v>
      </c>
      <c r="J4" s="191">
        <f>ROUND(FORECAST(J3,$C$4:I4,$C$3:I3),0)</f>
        <v>80935</v>
      </c>
      <c r="K4" s="191">
        <f>ROUND(FORECAST(K3,$C$4:J4,$C$3:J3),0)</f>
        <v>81681</v>
      </c>
      <c r="L4" s="191">
        <f>ROUND(FORECAST(L3,$C$4:K4,$C$3:K3),0)</f>
        <v>82426</v>
      </c>
      <c r="M4" s="191">
        <f>ROUND(FORECAST(M3,$C$4:L4,$C$3:L3),0)</f>
        <v>83172</v>
      </c>
    </row>
    <row r="5" spans="1:13" ht="23.25" customHeight="1" x14ac:dyDescent="0.25">
      <c r="A5" s="355"/>
      <c r="B5" s="190" t="s">
        <v>238</v>
      </c>
      <c r="C5" s="191">
        <v>29295</v>
      </c>
      <c r="D5" s="191">
        <v>29502</v>
      </c>
      <c r="E5" s="191">
        <v>29604</v>
      </c>
      <c r="F5" s="191">
        <v>30012</v>
      </c>
      <c r="G5" s="191">
        <v>30095</v>
      </c>
      <c r="H5" s="192">
        <f>ROUND(FORECAST(H3,$C$5:G5,$C$3:G3),0)</f>
        <v>30335</v>
      </c>
      <c r="I5" s="191">
        <f>ROUND(FORECAST(I3,$C$5:H5,$C$3:H3),0)</f>
        <v>30546</v>
      </c>
      <c r="J5" s="191">
        <f>ROUND(FORECAST(J3,$C$5:I5,$C$3:I3),0)</f>
        <v>30757</v>
      </c>
      <c r="K5" s="191">
        <f>ROUND(FORECAST(K3,$C$5:J5,$C$3:J3),0)</f>
        <v>30968</v>
      </c>
      <c r="L5" s="191">
        <f>ROUND(FORECAST(L3,$C$5:K5,$C$3:K3),0)</f>
        <v>31179</v>
      </c>
      <c r="M5" s="191">
        <f>ROUND(FORECAST(M3,$C$5:L5,$C$3:L3),0)</f>
        <v>31390</v>
      </c>
    </row>
    <row r="6" spans="1:13" ht="23.25" customHeight="1" x14ac:dyDescent="0.25">
      <c r="A6" s="354" t="s">
        <v>239</v>
      </c>
      <c r="B6" s="190" t="s">
        <v>237</v>
      </c>
      <c r="C6" s="191">
        <v>4609</v>
      </c>
      <c r="D6" s="191">
        <v>4645</v>
      </c>
      <c r="E6" s="191">
        <v>4708</v>
      </c>
      <c r="F6" s="191">
        <v>4735</v>
      </c>
      <c r="G6" s="191">
        <v>4925</v>
      </c>
      <c r="H6" s="192">
        <f>ROUND(FORECAST(H3,$C$6:G6,$C$3:G3),0)</f>
        <v>4941</v>
      </c>
      <c r="I6" s="191">
        <f>ROUND(FORECAST(I3,$C$6:H6,$C$3:H3),0)</f>
        <v>5013</v>
      </c>
      <c r="J6" s="191">
        <f>ROUND(FORECAST(J3,$C$6:I6,$C$3:I3),0)</f>
        <v>5085</v>
      </c>
      <c r="K6" s="191">
        <f>ROUND(FORECAST(K3,$C$6:J6,$C$3:J3),0)</f>
        <v>5157</v>
      </c>
      <c r="L6" s="191">
        <f>ROUND(FORECAST(L3,$C$6:K6,$C$3:K3),0)</f>
        <v>5229</v>
      </c>
      <c r="M6" s="191">
        <f>ROUND(FORECAST(M3,$C$6:L6,$C$3:L3),0)</f>
        <v>5301</v>
      </c>
    </row>
    <row r="7" spans="1:13" ht="23.25" customHeight="1" x14ac:dyDescent="0.25">
      <c r="A7" s="355"/>
      <c r="B7" s="190" t="s">
        <v>238</v>
      </c>
      <c r="C7" s="191">
        <v>55569</v>
      </c>
      <c r="D7" s="191">
        <v>55963</v>
      </c>
      <c r="E7" s="191">
        <v>56177</v>
      </c>
      <c r="F7" s="191">
        <v>56430</v>
      </c>
      <c r="G7" s="191">
        <v>56526</v>
      </c>
      <c r="H7" s="192">
        <f>ROUND(FORECAST(H3,$C$7:G7,$C$3:G3),0)</f>
        <v>56847</v>
      </c>
      <c r="I7" s="191">
        <f>ROUND(FORECAST(I3,$C$7:H7,$C$3:H3),0)</f>
        <v>57085</v>
      </c>
      <c r="J7" s="191">
        <f>ROUND(FORECAST(J3,$C$7:I7,$C$3:I3),0)</f>
        <v>57323</v>
      </c>
      <c r="K7" s="191">
        <f>ROUND(FORECAST(K3,$C$7:J7,$C$3:J3),0)</f>
        <v>57561</v>
      </c>
      <c r="L7" s="191">
        <f>ROUND(FORECAST(L3,$C$7:K7,$C$3:K3),0)</f>
        <v>57799</v>
      </c>
      <c r="M7" s="191">
        <f>ROUND(FORECAST(M3,$C$7:L7,$C$3:L3),0)</f>
        <v>58037</v>
      </c>
    </row>
    <row r="8" spans="1:13" ht="23.25" customHeight="1" x14ac:dyDescent="0.25">
      <c r="A8" s="354" t="s">
        <v>240</v>
      </c>
      <c r="B8" s="190" t="s">
        <v>237</v>
      </c>
      <c r="C8" s="191">
        <v>9126</v>
      </c>
      <c r="D8" s="191">
        <v>9196</v>
      </c>
      <c r="E8" s="191">
        <v>9283</v>
      </c>
      <c r="F8" s="191">
        <v>9327</v>
      </c>
      <c r="G8" s="191">
        <v>9568</v>
      </c>
      <c r="H8" s="192">
        <f>ROUND(FORECAST(H3,$C$8:G8,$C$3:G3),0)</f>
        <v>9605</v>
      </c>
      <c r="I8" s="191">
        <f>ROUND(FORECAST(I3,$C$8:H8,$C$3:H3),0)</f>
        <v>9706</v>
      </c>
      <c r="J8" s="191">
        <f>ROUND(FORECAST(J3,$C$8:I8,$C$3:I3),0)</f>
        <v>9808</v>
      </c>
      <c r="K8" s="191">
        <f>ROUND(FORECAST(K3,$C$8:J8,$C$3:J3),0)</f>
        <v>9909</v>
      </c>
      <c r="L8" s="191">
        <f>ROUND(FORECAST(L3,$C$8:K8,$C$3:K3),0)</f>
        <v>10011</v>
      </c>
      <c r="M8" s="191">
        <f>ROUND(FORECAST(M3,$C$8:L8,$C$3:L3),0)</f>
        <v>10112</v>
      </c>
    </row>
    <row r="9" spans="1:13" ht="23.25" customHeight="1" x14ac:dyDescent="0.25">
      <c r="A9" s="355"/>
      <c r="B9" s="190" t="s">
        <v>238</v>
      </c>
      <c r="C9" s="191">
        <v>43838</v>
      </c>
      <c r="D9" s="191">
        <v>44149</v>
      </c>
      <c r="E9" s="191">
        <v>44289</v>
      </c>
      <c r="F9" s="191">
        <v>44475</v>
      </c>
      <c r="G9" s="191">
        <v>44487</v>
      </c>
      <c r="H9" s="192">
        <f>ROUND(FORECAST(H3,$C$9:G9,$C$3:G3),0)</f>
        <v>44735</v>
      </c>
      <c r="I9" s="191">
        <f>ROUND(FORECAST(I3,$C$9:H9,$C$3:H3),0)</f>
        <v>44897</v>
      </c>
      <c r="J9" s="191">
        <f>ROUND(FORECAST(J3,$C$9:I9,$C$3:I3),0)</f>
        <v>45060</v>
      </c>
      <c r="K9" s="191">
        <f>ROUND(FORECAST(K3,$C$9:J9,$C$3:J3),0)</f>
        <v>45222</v>
      </c>
      <c r="L9" s="191">
        <f>ROUND(FORECAST(L3,$C$9:K9,$C$3:K3),0)</f>
        <v>45385</v>
      </c>
      <c r="M9" s="191">
        <f>ROUND(FORECAST(M3,$C$9:L9,$C$3:L3),0)</f>
        <v>45547</v>
      </c>
    </row>
    <row r="10" spans="1:13" ht="23.25" customHeight="1" x14ac:dyDescent="0.25">
      <c r="A10" s="354" t="s">
        <v>241</v>
      </c>
      <c r="B10" s="190" t="s">
        <v>237</v>
      </c>
      <c r="C10" s="191">
        <v>6236</v>
      </c>
      <c r="D10" s="191">
        <v>6264</v>
      </c>
      <c r="E10" s="191">
        <v>6303</v>
      </c>
      <c r="F10" s="191">
        <v>6321</v>
      </c>
      <c r="G10" s="191">
        <v>6469</v>
      </c>
      <c r="H10" s="192">
        <f>ROUND(FORECAST(H3,$C$10:G10,$C$3:G3),0)</f>
        <v>6476</v>
      </c>
      <c r="I10" s="191">
        <f>ROUND(FORECAST(I3,$C$10:H10,$C$3:H3),0)</f>
        <v>6528</v>
      </c>
      <c r="J10" s="191">
        <f>ROUND(FORECAST(J3,$C$10:I10,$C$3:I3),0)</f>
        <v>6580</v>
      </c>
      <c r="K10" s="191">
        <f>ROUND(FORECAST(K3,$C$10:J10,$C$3:J3),0)</f>
        <v>6633</v>
      </c>
      <c r="L10" s="191">
        <f>ROUND(FORECAST(L3,$C$10:K10,$C$3:K3),0)</f>
        <v>6685</v>
      </c>
      <c r="M10" s="191">
        <f>ROUND(FORECAST(M3,$C$10:L10,$C$3:L3),0)</f>
        <v>6737</v>
      </c>
    </row>
    <row r="11" spans="1:13" ht="23.25" customHeight="1" x14ac:dyDescent="0.25">
      <c r="A11" s="355"/>
      <c r="B11" s="190" t="s">
        <v>238</v>
      </c>
      <c r="C11" s="191">
        <v>43689</v>
      </c>
      <c r="D11" s="191">
        <v>43861</v>
      </c>
      <c r="E11" s="191">
        <v>43942</v>
      </c>
      <c r="F11" s="191">
        <v>44045</v>
      </c>
      <c r="G11" s="191">
        <v>44077</v>
      </c>
      <c r="H11" s="192">
        <f>ROUND(FORECAST(H3,$C$11:G11,$C$3:G3),0)</f>
        <v>44211</v>
      </c>
      <c r="I11" s="191">
        <f>ROUND(FORECAST(I3,$C$11:H11,$C$3:H3),0)</f>
        <v>44307</v>
      </c>
      <c r="J11" s="191">
        <f>ROUND(FORECAST(J3,$C$11:I11,$C$3:I3),0)</f>
        <v>44403</v>
      </c>
      <c r="K11" s="191">
        <f>ROUND(FORECAST(K3,$C$11:J11,$C$3:J3),0)</f>
        <v>44499</v>
      </c>
      <c r="L11" s="191">
        <f>ROUND(FORECAST(L3,$C$11:K11,$C$3:K3),0)</f>
        <v>44595</v>
      </c>
      <c r="M11" s="191">
        <f>ROUND(FORECAST(M3,$C$11:L11,$C$3:L3),0)</f>
        <v>44691</v>
      </c>
    </row>
    <row r="12" spans="1:13" ht="23.25" customHeight="1" x14ac:dyDescent="0.25">
      <c r="A12" s="354" t="s">
        <v>242</v>
      </c>
      <c r="B12" s="190" t="s">
        <v>237</v>
      </c>
      <c r="C12" s="191">
        <v>17728</v>
      </c>
      <c r="D12" s="191">
        <v>18436</v>
      </c>
      <c r="E12" s="191">
        <v>18712</v>
      </c>
      <c r="F12" s="191">
        <v>18710</v>
      </c>
      <c r="G12" s="191">
        <v>19664</v>
      </c>
      <c r="H12" s="192">
        <f>ROUND(FORECAST(H3,$C$12:G12,$C$3:G3),0)</f>
        <v>19894</v>
      </c>
      <c r="I12" s="191">
        <f>ROUND(FORECAST(I3,$C$12:H12,$C$3:H3),0)</f>
        <v>20309</v>
      </c>
      <c r="J12" s="191">
        <f>ROUND(FORECAST(J3,$C$12:I12,$C$3:I3),0)</f>
        <v>20723</v>
      </c>
      <c r="K12" s="191">
        <f>ROUND(FORECAST(K3,$C$12:J12,$C$3:J3),0)</f>
        <v>21138</v>
      </c>
      <c r="L12" s="191">
        <f>ROUND(FORECAST(L3,$C$12:K12,$C$3:K3),0)</f>
        <v>21553</v>
      </c>
      <c r="M12" s="191">
        <f>ROUND(FORECAST(M3,$C$12:L12,$C$3:L3),0)</f>
        <v>21967</v>
      </c>
    </row>
    <row r="13" spans="1:13" ht="23.25" customHeight="1" x14ac:dyDescent="0.25">
      <c r="A13" s="355"/>
      <c r="B13" s="190" t="s">
        <v>238</v>
      </c>
      <c r="C13" s="191">
        <v>62994</v>
      </c>
      <c r="D13" s="191">
        <v>63341</v>
      </c>
      <c r="E13" s="191">
        <v>63875</v>
      </c>
      <c r="F13" s="191">
        <v>64504</v>
      </c>
      <c r="G13" s="191">
        <v>64572</v>
      </c>
      <c r="H13" s="192">
        <f>ROUND(FORECAST(H3,$C$13:G13,$C$3:G3),0)</f>
        <v>65153</v>
      </c>
      <c r="I13" s="191">
        <f>ROUND(FORECAST(I3,$C$13:H13,$C$3:H3),0)</f>
        <v>65585</v>
      </c>
      <c r="J13" s="191">
        <f>ROUND(FORECAST(J3,$C$13:I13,$C$3:I3),0)</f>
        <v>66017</v>
      </c>
      <c r="K13" s="191">
        <f>ROUND(FORECAST(K3,$C$13:J13,$C$3:J3),0)</f>
        <v>66449</v>
      </c>
      <c r="L13" s="191">
        <f>ROUND(FORECAST(L3,$C$13:K13,$C$3:K3),0)</f>
        <v>66881</v>
      </c>
      <c r="M13" s="191">
        <f>ROUND(FORECAST(M3,$C$13:L13,$C$3:L3),0)</f>
        <v>67313</v>
      </c>
    </row>
    <row r="14" spans="1:13" ht="23.25" customHeight="1" x14ac:dyDescent="0.25">
      <c r="A14" s="354" t="s">
        <v>243</v>
      </c>
      <c r="B14" s="190" t="s">
        <v>237</v>
      </c>
      <c r="C14" s="191">
        <v>5772</v>
      </c>
      <c r="D14" s="191">
        <v>6028</v>
      </c>
      <c r="E14" s="191">
        <v>6106</v>
      </c>
      <c r="F14" s="191">
        <v>6164</v>
      </c>
      <c r="G14" s="191">
        <v>6440</v>
      </c>
      <c r="H14" s="192">
        <f>ROUND(FORECAST(H3,$C$14:G14,$C$3:G3),0)</f>
        <v>6544</v>
      </c>
      <c r="I14" s="191">
        <f>ROUND(FORECAST(I3,$C$14:H14,$C$3:H3),0)</f>
        <v>6691</v>
      </c>
      <c r="J14" s="191">
        <f>ROUND(FORECAST(J3,$C$14:I14,$C$3:I3),0)</f>
        <v>6838</v>
      </c>
      <c r="K14" s="191">
        <f>ROUND(FORECAST(K3,$C$14:J14,$C$3:J3),0)</f>
        <v>6985</v>
      </c>
      <c r="L14" s="191">
        <f>ROUND(FORECAST(L3,$C$14:K14,$C$3:K3),0)</f>
        <v>7132</v>
      </c>
      <c r="M14" s="191">
        <f>ROUND(FORECAST(M3,$C$14:L14,$C$3:L3),0)</f>
        <v>7279</v>
      </c>
    </row>
    <row r="15" spans="1:13" ht="23.25" customHeight="1" x14ac:dyDescent="0.25">
      <c r="A15" s="355"/>
      <c r="B15" s="190" t="s">
        <v>238</v>
      </c>
      <c r="C15" s="191">
        <v>48727</v>
      </c>
      <c r="D15" s="191">
        <v>51027</v>
      </c>
      <c r="E15" s="191">
        <v>51311</v>
      </c>
      <c r="F15" s="191">
        <v>51720</v>
      </c>
      <c r="G15" s="191">
        <v>51875</v>
      </c>
      <c r="H15" s="192">
        <f>ROUND(FORECAST(H3,$C$15:G15,$C$3:G3),0)</f>
        <v>53029</v>
      </c>
      <c r="I15" s="191">
        <f>ROUND(FORECAST(I3,$C$15:H15,$C$3:H3),0)</f>
        <v>53728</v>
      </c>
      <c r="J15" s="191">
        <f>ROUND(FORECAST(J3,$C$15:I15,$C$3:I3),0)</f>
        <v>54427</v>
      </c>
      <c r="K15" s="191">
        <f>ROUND(FORECAST(K3,$C$15:J15,$C$3:J3),0)</f>
        <v>55126</v>
      </c>
      <c r="L15" s="191">
        <f>ROUND(FORECAST(L3,$C$15:K15,$C$3:K3),0)</f>
        <v>55825</v>
      </c>
      <c r="M15" s="191">
        <f>ROUND(FORECAST(M3,$C$15:L15,$C$3:L3),0)</f>
        <v>56524</v>
      </c>
    </row>
    <row r="16" spans="1:13" ht="23.25" customHeight="1" x14ac:dyDescent="0.25">
      <c r="A16" s="354" t="s">
        <v>244</v>
      </c>
      <c r="B16" s="190" t="s">
        <v>237</v>
      </c>
      <c r="C16" s="191">
        <v>6962</v>
      </c>
      <c r="D16" s="191">
        <v>7020</v>
      </c>
      <c r="E16" s="191">
        <v>7091</v>
      </c>
      <c r="F16" s="191">
        <v>7146</v>
      </c>
      <c r="G16" s="191">
        <v>7547</v>
      </c>
      <c r="H16" s="192">
        <f>ROUND(FORECAST(H3,$C$16:G16,$C$3:G3),0)</f>
        <v>7542</v>
      </c>
      <c r="I16" s="191">
        <f>ROUND(FORECAST(I3,$C$16:H16,$C$3:H3),0)</f>
        <v>7672</v>
      </c>
      <c r="J16" s="191">
        <f>ROUND(FORECAST(J3,$C$16:I16,$C$3:I3),0)</f>
        <v>7801</v>
      </c>
      <c r="K16" s="191">
        <f>ROUND(FORECAST(K3,$C$16:J16,$C$3:J3),0)</f>
        <v>7931</v>
      </c>
      <c r="L16" s="191">
        <f>ROUND(FORECAST(L3,$C$16:K16,$C$3:K3),0)</f>
        <v>8061</v>
      </c>
      <c r="M16" s="191">
        <f>ROUND(FORECAST(M3,$C$16:L16,$C$3:L3),0)</f>
        <v>8190</v>
      </c>
    </row>
    <row r="17" spans="1:13" ht="23.25" customHeight="1" x14ac:dyDescent="0.25">
      <c r="A17" s="355"/>
      <c r="B17" s="190" t="s">
        <v>238</v>
      </c>
      <c r="C17" s="191">
        <v>65783</v>
      </c>
      <c r="D17" s="191">
        <v>66289</v>
      </c>
      <c r="E17" s="191">
        <v>66756</v>
      </c>
      <c r="F17" s="191">
        <v>67246</v>
      </c>
      <c r="G17" s="191">
        <v>67451</v>
      </c>
      <c r="H17" s="192">
        <f>ROUND(FORECAST(H3,$C$17:G17,$C$3:G3),0)</f>
        <v>67993</v>
      </c>
      <c r="I17" s="191">
        <f>ROUND(FORECAST(I3,$C$17:H17,$C$3:H3),0)</f>
        <v>68422</v>
      </c>
      <c r="J17" s="191">
        <f>ROUND(FORECAST(J3,$C$17:I17,$C$3:I3),0)</f>
        <v>68851</v>
      </c>
      <c r="K17" s="191">
        <f>ROUND(FORECAST(K3,$C$17:J17,$C$3:J3),0)</f>
        <v>69281</v>
      </c>
      <c r="L17" s="191">
        <f>ROUND(FORECAST(L3,$C$17:K17,$C$3:K3),0)</f>
        <v>69710</v>
      </c>
      <c r="M17" s="191">
        <f>ROUND(FORECAST(M3,$C$17:L17,$C$3:L3),0)</f>
        <v>70139</v>
      </c>
    </row>
    <row r="18" spans="1:13" ht="23.25" customHeight="1" x14ac:dyDescent="0.25">
      <c r="A18" s="354" t="s">
        <v>245</v>
      </c>
      <c r="B18" s="190" t="s">
        <v>237</v>
      </c>
      <c r="C18" s="191">
        <v>10243</v>
      </c>
      <c r="D18" s="191">
        <v>10322</v>
      </c>
      <c r="E18" s="191">
        <v>10422</v>
      </c>
      <c r="F18" s="191">
        <v>10504</v>
      </c>
      <c r="G18" s="191">
        <v>11138</v>
      </c>
      <c r="H18" s="192">
        <f>ROUND(FORECAST(H3,$C$18:G18,$C$3:G3),0)</f>
        <v>11117</v>
      </c>
      <c r="I18" s="191">
        <f>ROUND(FORECAST(I3,$C$18:H18,$C$3:H3),0)</f>
        <v>11314</v>
      </c>
      <c r="J18" s="191">
        <f>ROUND(FORECAST(J3,$C$18:I18,$C$3:I3),0)</f>
        <v>11511</v>
      </c>
      <c r="K18" s="191">
        <f>ROUND(FORECAST(K3,$C$18:J18,$C$3:J3),0)</f>
        <v>11708</v>
      </c>
      <c r="L18" s="191">
        <f>ROUND(FORECAST(L3,$C$18:K18,$C$3:K3),0)</f>
        <v>11905</v>
      </c>
      <c r="M18" s="191">
        <f>ROUND(FORECAST(M3,$C$18:L18,$C$3:L3),0)</f>
        <v>12102</v>
      </c>
    </row>
    <row r="19" spans="1:13" ht="23.25" customHeight="1" x14ac:dyDescent="0.25">
      <c r="A19" s="355"/>
      <c r="B19" s="190" t="s">
        <v>238</v>
      </c>
      <c r="C19" s="191">
        <v>112637</v>
      </c>
      <c r="D19" s="191">
        <v>113436</v>
      </c>
      <c r="E19" s="191">
        <v>114119</v>
      </c>
      <c r="F19" s="191">
        <v>114830</v>
      </c>
      <c r="G19" s="191">
        <v>115544</v>
      </c>
      <c r="H19" s="192">
        <f>ROUND(FORECAST(H3,$C$19:G19,$C$3:G3),0)</f>
        <v>116276</v>
      </c>
      <c r="I19" s="191">
        <f>ROUND(FORECAST(I3,$C$19:H19,$C$3:H3),0)</f>
        <v>116997</v>
      </c>
      <c r="J19" s="191">
        <f>ROUND(FORECAST(J3,$C$19:I19,$C$3:I3),0)</f>
        <v>117718</v>
      </c>
      <c r="K19" s="191">
        <f>ROUND(FORECAST(K3,$C$19:J19,$C$3:J3),0)</f>
        <v>118439</v>
      </c>
      <c r="L19" s="191">
        <f>ROUND(FORECAST(L3,$C$19:K19,$C$3:K3),0)</f>
        <v>119160</v>
      </c>
      <c r="M19" s="191">
        <f>ROUND(FORECAST(M3,$C$19:L19,$C$3:L3),0)</f>
        <v>119881</v>
      </c>
    </row>
    <row r="20" spans="1:13" ht="23.25" customHeight="1" x14ac:dyDescent="0.25">
      <c r="A20" s="354" t="s">
        <v>246</v>
      </c>
      <c r="B20" s="190" t="s">
        <v>237</v>
      </c>
      <c r="C20" s="191">
        <v>19577</v>
      </c>
      <c r="D20" s="191">
        <v>19728</v>
      </c>
      <c r="E20" s="191">
        <v>19826</v>
      </c>
      <c r="F20" s="191">
        <v>19907</v>
      </c>
      <c r="G20" s="191">
        <v>20577</v>
      </c>
      <c r="H20" s="192">
        <f>ROUND(FORECAST(H3,$C$20:G20,$C$3:G3),0)</f>
        <v>20577</v>
      </c>
      <c r="I20" s="191">
        <f>ROUND(FORECAST(I3,$C$20:H20,$C$3:H3),0)</f>
        <v>20795</v>
      </c>
      <c r="J20" s="191">
        <f>ROUND(FORECAST(J3,$C$20:I20,$C$3:I3),0)</f>
        <v>21013</v>
      </c>
      <c r="K20" s="191">
        <f>ROUND(FORECAST(K3,$C$20:J20,$C$3:J3),0)</f>
        <v>21231</v>
      </c>
      <c r="L20" s="191">
        <f>ROUND(FORECAST(L3,$C$20:K20,$C$3:K3),0)</f>
        <v>21449</v>
      </c>
      <c r="M20" s="191">
        <f>ROUND(FORECAST(M3,$C$20:L20,$C$3:L3),0)</f>
        <v>21667</v>
      </c>
    </row>
    <row r="21" spans="1:13" ht="23.25" customHeight="1" x14ac:dyDescent="0.25">
      <c r="A21" s="355"/>
      <c r="B21" s="190" t="s">
        <v>238</v>
      </c>
      <c r="C21" s="191">
        <v>55836</v>
      </c>
      <c r="D21" s="191">
        <v>56232</v>
      </c>
      <c r="E21" s="191">
        <v>56439</v>
      </c>
      <c r="F21" s="191">
        <v>56667</v>
      </c>
      <c r="G21" s="191">
        <v>56700</v>
      </c>
      <c r="H21" s="192">
        <f>ROUND(FORECAST(H3,$C$21:G21,$C$3:G3),0)</f>
        <v>57024</v>
      </c>
      <c r="I21" s="191">
        <f>ROUND(FORECAST(I3,$C$21:H21,$C$3:H3),0)</f>
        <v>57240</v>
      </c>
      <c r="J21" s="191">
        <f>ROUND(FORECAST(J3,$C$21:I21,$C$3:I3),0)</f>
        <v>57456</v>
      </c>
      <c r="K21" s="191">
        <f>ROUND(FORECAST(K3,$C$21:J21,$C$3:J3),0)</f>
        <v>57673</v>
      </c>
      <c r="L21" s="191">
        <f>ROUND(FORECAST(L3,$C$21:K21,$C$3:K3),0)</f>
        <v>57889</v>
      </c>
      <c r="M21" s="191">
        <f>ROUND(FORECAST(M3,$C$21:L21,$C$3:L3),0)</f>
        <v>58105</v>
      </c>
    </row>
    <row r="22" spans="1:13" ht="23.25" customHeight="1" x14ac:dyDescent="0.25">
      <c r="A22" s="354" t="s">
        <v>247</v>
      </c>
      <c r="B22" s="190" t="s">
        <v>237</v>
      </c>
      <c r="C22" s="191">
        <v>19312</v>
      </c>
      <c r="D22" s="191">
        <v>19461</v>
      </c>
      <c r="E22" s="191">
        <v>19644</v>
      </c>
      <c r="F22" s="191">
        <v>19782</v>
      </c>
      <c r="G22" s="191">
        <v>20514</v>
      </c>
      <c r="H22" s="192">
        <f>ROUND(FORECAST(H3,$C$22:G22,$C$3:G3),0)</f>
        <v>20560</v>
      </c>
      <c r="I22" s="191">
        <f>ROUND(FORECAST(I3,$C$22:H22,$C$3:H3),0)</f>
        <v>20833</v>
      </c>
      <c r="J22" s="191">
        <f>ROUND(FORECAST(J3,$C$22:I22,$C$3:I3),0)</f>
        <v>21105</v>
      </c>
      <c r="K22" s="191">
        <f>ROUND(FORECAST(K3,$C$22:J22,$C$3:J3),0)</f>
        <v>21378</v>
      </c>
      <c r="L22" s="191">
        <f>ROUND(FORECAST(L3,$C$22:K22,$C$3:K3),0)</f>
        <v>21650</v>
      </c>
      <c r="M22" s="191">
        <f>ROUND(FORECAST(M3,$C$22:L22,$C$3:L3),0)</f>
        <v>21923</v>
      </c>
    </row>
    <row r="23" spans="1:13" ht="23.25" customHeight="1" x14ac:dyDescent="0.25">
      <c r="A23" s="355"/>
      <c r="B23" s="190" t="s">
        <v>238</v>
      </c>
      <c r="C23" s="191">
        <v>66155</v>
      </c>
      <c r="D23" s="191">
        <v>66624</v>
      </c>
      <c r="E23" s="191">
        <v>66954</v>
      </c>
      <c r="F23" s="191">
        <v>67336</v>
      </c>
      <c r="G23" s="191">
        <v>67382</v>
      </c>
      <c r="H23" s="192">
        <f>ROUND(FORECAST(H3,$C$23:G23,$C$3:G3),0)</f>
        <v>67840</v>
      </c>
      <c r="I23" s="191">
        <f>ROUND(FORECAST(I3,$C$23:H23,$C$3:H3),0)</f>
        <v>68157</v>
      </c>
      <c r="J23" s="191">
        <f>ROUND(FORECAST(J3,$C$23:I23,$C$3:I3),0)</f>
        <v>68473</v>
      </c>
      <c r="K23" s="191">
        <f>ROUND(FORECAST(K3,$C$23:J23,$C$3:J3),0)</f>
        <v>68790</v>
      </c>
      <c r="L23" s="191">
        <f>ROUND(FORECAST(L3,$C$23:K23,$C$3:K3),0)</f>
        <v>69107</v>
      </c>
      <c r="M23" s="191">
        <f>ROUND(FORECAST(M3,$C$23:L23,$C$3:L3),0)</f>
        <v>69423</v>
      </c>
    </row>
    <row r="24" spans="1:13" ht="23.25" customHeight="1" x14ac:dyDescent="0.25">
      <c r="A24" s="354" t="s">
        <v>248</v>
      </c>
      <c r="B24" s="190" t="s">
        <v>237</v>
      </c>
      <c r="C24" s="191">
        <v>6388</v>
      </c>
      <c r="D24" s="191">
        <v>6438</v>
      </c>
      <c r="E24" s="191">
        <v>6500</v>
      </c>
      <c r="F24" s="191">
        <v>6556</v>
      </c>
      <c r="G24" s="191">
        <v>6803</v>
      </c>
      <c r="H24" s="192">
        <f>ROUND(FORECAST(H3,$C$24:G24,$C$3:G3),0)</f>
        <v>6821</v>
      </c>
      <c r="I24" s="191">
        <f>ROUND(FORECAST(I3,$C$24:H24,$C$3:H3),0)</f>
        <v>6916</v>
      </c>
      <c r="J24" s="191">
        <f>ROUND(FORECAST(J3,$C$24:I24,$C$3:I3),0)</f>
        <v>7011</v>
      </c>
      <c r="K24" s="191">
        <f>ROUND(FORECAST(K3,$C$24:J24,$C$3:J3),0)</f>
        <v>7106</v>
      </c>
      <c r="L24" s="191">
        <f>ROUND(FORECAST(L3,$C$24:K24,$C$3:K3),0)</f>
        <v>7201</v>
      </c>
      <c r="M24" s="191">
        <f>ROUND(FORECAST(M3,$C$24:L24,$C$3:L3),0)</f>
        <v>7296</v>
      </c>
    </row>
    <row r="25" spans="1:13" ht="23.25" customHeight="1" x14ac:dyDescent="0.25">
      <c r="A25" s="355"/>
      <c r="B25" s="190" t="s">
        <v>238</v>
      </c>
      <c r="C25" s="191">
        <v>22468</v>
      </c>
      <c r="D25" s="191">
        <v>22627</v>
      </c>
      <c r="E25" s="191">
        <v>22754</v>
      </c>
      <c r="F25" s="191">
        <v>22925</v>
      </c>
      <c r="G25" s="191">
        <v>22960</v>
      </c>
      <c r="H25" s="192">
        <f>ROUND(FORECAST(H3,$C$25:G25,$C$3:G3),0)</f>
        <v>23131</v>
      </c>
      <c r="I25" s="191">
        <f>ROUND(FORECAST(I3,$C$25:H25,$C$3:H3),0)</f>
        <v>23259</v>
      </c>
      <c r="J25" s="191">
        <f>ROUND(FORECAST(J3,$C$25:I25,$C$3:I3),0)</f>
        <v>23387</v>
      </c>
      <c r="K25" s="191">
        <f>ROUND(FORECAST(K3,$C$25:J25,$C$3:J3),0)</f>
        <v>23515</v>
      </c>
      <c r="L25" s="191">
        <f>ROUND(FORECAST(L3,$C$25:K25,$C$3:K3),0)</f>
        <v>23643</v>
      </c>
      <c r="M25" s="191">
        <f>ROUND(FORECAST(M3,$C$25:L25,$C$3:L3),0)</f>
        <v>23771</v>
      </c>
    </row>
    <row r="26" spans="1:13" s="195" customFormat="1" ht="23.25" customHeight="1" x14ac:dyDescent="0.2">
      <c r="A26" s="187" t="s">
        <v>1</v>
      </c>
      <c r="B26" s="187"/>
      <c r="C26" s="193">
        <f>SUM(C4:C25)</f>
        <v>788706</v>
      </c>
      <c r="D26" s="193">
        <f t="shared" ref="D26:M26" si="0">SUM(D4:D25)</f>
        <v>796939</v>
      </c>
      <c r="E26" s="193">
        <f t="shared" si="0"/>
        <v>802090</v>
      </c>
      <c r="F26" s="193">
        <f t="shared" si="0"/>
        <v>807315</v>
      </c>
      <c r="G26" s="193">
        <f t="shared" si="0"/>
        <v>813992</v>
      </c>
      <c r="H26" s="194">
        <f t="shared" si="0"/>
        <v>820095</v>
      </c>
      <c r="I26" s="193">
        <f t="shared" si="0"/>
        <v>826190</v>
      </c>
      <c r="J26" s="193">
        <f t="shared" si="0"/>
        <v>832282</v>
      </c>
      <c r="K26" s="193">
        <f t="shared" si="0"/>
        <v>838380</v>
      </c>
      <c r="L26" s="193">
        <f t="shared" si="0"/>
        <v>844475</v>
      </c>
      <c r="M26" s="193">
        <f t="shared" si="0"/>
        <v>850567</v>
      </c>
    </row>
    <row r="28" spans="1:13" s="196" customFormat="1" x14ac:dyDescent="0.25"/>
  </sheetData>
  <mergeCells count="12">
    <mergeCell ref="A1:M1"/>
    <mergeCell ref="A4:A5"/>
    <mergeCell ref="A6:A7"/>
    <mergeCell ref="A8:A9"/>
    <mergeCell ref="A10:A11"/>
    <mergeCell ref="A24:A25"/>
    <mergeCell ref="A12:A13"/>
    <mergeCell ref="A14:A15"/>
    <mergeCell ref="A16:A17"/>
    <mergeCell ref="A18:A19"/>
    <mergeCell ref="A20:A21"/>
    <mergeCell ref="A22:A23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A2" sqref="A2:Q2"/>
    </sheetView>
  </sheetViews>
  <sheetFormatPr defaultRowHeight="15" x14ac:dyDescent="0.25"/>
  <cols>
    <col min="1" max="1" width="7.140625" style="186" customWidth="1"/>
    <col min="2" max="2" width="21.140625" style="186" customWidth="1"/>
    <col min="3" max="6" width="12.85546875" style="186" customWidth="1"/>
    <col min="7" max="256" width="9.140625" style="186"/>
    <col min="257" max="257" width="7.140625" style="186" customWidth="1"/>
    <col min="258" max="258" width="21.140625" style="186" customWidth="1"/>
    <col min="259" max="262" width="12.85546875" style="186" customWidth="1"/>
    <col min="263" max="512" width="9.140625" style="186"/>
    <col min="513" max="513" width="7.140625" style="186" customWidth="1"/>
    <col min="514" max="514" width="21.140625" style="186" customWidth="1"/>
    <col min="515" max="518" width="12.85546875" style="186" customWidth="1"/>
    <col min="519" max="768" width="9.140625" style="186"/>
    <col min="769" max="769" width="7.140625" style="186" customWidth="1"/>
    <col min="770" max="770" width="21.140625" style="186" customWidth="1"/>
    <col min="771" max="774" width="12.85546875" style="186" customWidth="1"/>
    <col min="775" max="1024" width="9.140625" style="186"/>
    <col min="1025" max="1025" width="7.140625" style="186" customWidth="1"/>
    <col min="1026" max="1026" width="21.140625" style="186" customWidth="1"/>
    <col min="1027" max="1030" width="12.85546875" style="186" customWidth="1"/>
    <col min="1031" max="1280" width="9.140625" style="186"/>
    <col min="1281" max="1281" width="7.140625" style="186" customWidth="1"/>
    <col min="1282" max="1282" width="21.140625" style="186" customWidth="1"/>
    <col min="1283" max="1286" width="12.85546875" style="186" customWidth="1"/>
    <col min="1287" max="1536" width="9.140625" style="186"/>
    <col min="1537" max="1537" width="7.140625" style="186" customWidth="1"/>
    <col min="1538" max="1538" width="21.140625" style="186" customWidth="1"/>
    <col min="1539" max="1542" width="12.85546875" style="186" customWidth="1"/>
    <col min="1543" max="1792" width="9.140625" style="186"/>
    <col min="1793" max="1793" width="7.140625" style="186" customWidth="1"/>
    <col min="1794" max="1794" width="21.140625" style="186" customWidth="1"/>
    <col min="1795" max="1798" width="12.85546875" style="186" customWidth="1"/>
    <col min="1799" max="2048" width="9.140625" style="186"/>
    <col min="2049" max="2049" width="7.140625" style="186" customWidth="1"/>
    <col min="2050" max="2050" width="21.140625" style="186" customWidth="1"/>
    <col min="2051" max="2054" width="12.85546875" style="186" customWidth="1"/>
    <col min="2055" max="2304" width="9.140625" style="186"/>
    <col min="2305" max="2305" width="7.140625" style="186" customWidth="1"/>
    <col min="2306" max="2306" width="21.140625" style="186" customWidth="1"/>
    <col min="2307" max="2310" width="12.85546875" style="186" customWidth="1"/>
    <col min="2311" max="2560" width="9.140625" style="186"/>
    <col min="2561" max="2561" width="7.140625" style="186" customWidth="1"/>
    <col min="2562" max="2562" width="21.140625" style="186" customWidth="1"/>
    <col min="2563" max="2566" width="12.85546875" style="186" customWidth="1"/>
    <col min="2567" max="2816" width="9.140625" style="186"/>
    <col min="2817" max="2817" width="7.140625" style="186" customWidth="1"/>
    <col min="2818" max="2818" width="21.140625" style="186" customWidth="1"/>
    <col min="2819" max="2822" width="12.85546875" style="186" customWidth="1"/>
    <col min="2823" max="3072" width="9.140625" style="186"/>
    <col min="3073" max="3073" width="7.140625" style="186" customWidth="1"/>
    <col min="3074" max="3074" width="21.140625" style="186" customWidth="1"/>
    <col min="3075" max="3078" width="12.85546875" style="186" customWidth="1"/>
    <col min="3079" max="3328" width="9.140625" style="186"/>
    <col min="3329" max="3329" width="7.140625" style="186" customWidth="1"/>
    <col min="3330" max="3330" width="21.140625" style="186" customWidth="1"/>
    <col min="3331" max="3334" width="12.85546875" style="186" customWidth="1"/>
    <col min="3335" max="3584" width="9.140625" style="186"/>
    <col min="3585" max="3585" width="7.140625" style="186" customWidth="1"/>
    <col min="3586" max="3586" width="21.140625" style="186" customWidth="1"/>
    <col min="3587" max="3590" width="12.85546875" style="186" customWidth="1"/>
    <col min="3591" max="3840" width="9.140625" style="186"/>
    <col min="3841" max="3841" width="7.140625" style="186" customWidth="1"/>
    <col min="3842" max="3842" width="21.140625" style="186" customWidth="1"/>
    <col min="3843" max="3846" width="12.85546875" style="186" customWidth="1"/>
    <col min="3847" max="4096" width="9.140625" style="186"/>
    <col min="4097" max="4097" width="7.140625" style="186" customWidth="1"/>
    <col min="4098" max="4098" width="21.140625" style="186" customWidth="1"/>
    <col min="4099" max="4102" width="12.85546875" style="186" customWidth="1"/>
    <col min="4103" max="4352" width="9.140625" style="186"/>
    <col min="4353" max="4353" width="7.140625" style="186" customWidth="1"/>
    <col min="4354" max="4354" width="21.140625" style="186" customWidth="1"/>
    <col min="4355" max="4358" width="12.85546875" style="186" customWidth="1"/>
    <col min="4359" max="4608" width="9.140625" style="186"/>
    <col min="4609" max="4609" width="7.140625" style="186" customWidth="1"/>
    <col min="4610" max="4610" width="21.140625" style="186" customWidth="1"/>
    <col min="4611" max="4614" width="12.85546875" style="186" customWidth="1"/>
    <col min="4615" max="4864" width="9.140625" style="186"/>
    <col min="4865" max="4865" width="7.140625" style="186" customWidth="1"/>
    <col min="4866" max="4866" width="21.140625" style="186" customWidth="1"/>
    <col min="4867" max="4870" width="12.85546875" style="186" customWidth="1"/>
    <col min="4871" max="5120" width="9.140625" style="186"/>
    <col min="5121" max="5121" width="7.140625" style="186" customWidth="1"/>
    <col min="5122" max="5122" width="21.140625" style="186" customWidth="1"/>
    <col min="5123" max="5126" width="12.85546875" style="186" customWidth="1"/>
    <col min="5127" max="5376" width="9.140625" style="186"/>
    <col min="5377" max="5377" width="7.140625" style="186" customWidth="1"/>
    <col min="5378" max="5378" width="21.140625" style="186" customWidth="1"/>
    <col min="5379" max="5382" width="12.85546875" style="186" customWidth="1"/>
    <col min="5383" max="5632" width="9.140625" style="186"/>
    <col min="5633" max="5633" width="7.140625" style="186" customWidth="1"/>
    <col min="5634" max="5634" width="21.140625" style="186" customWidth="1"/>
    <col min="5635" max="5638" width="12.85546875" style="186" customWidth="1"/>
    <col min="5639" max="5888" width="9.140625" style="186"/>
    <col min="5889" max="5889" width="7.140625" style="186" customWidth="1"/>
    <col min="5890" max="5890" width="21.140625" style="186" customWidth="1"/>
    <col min="5891" max="5894" width="12.85546875" style="186" customWidth="1"/>
    <col min="5895" max="6144" width="9.140625" style="186"/>
    <col min="6145" max="6145" width="7.140625" style="186" customWidth="1"/>
    <col min="6146" max="6146" width="21.140625" style="186" customWidth="1"/>
    <col min="6147" max="6150" width="12.85546875" style="186" customWidth="1"/>
    <col min="6151" max="6400" width="9.140625" style="186"/>
    <col min="6401" max="6401" width="7.140625" style="186" customWidth="1"/>
    <col min="6402" max="6402" width="21.140625" style="186" customWidth="1"/>
    <col min="6403" max="6406" width="12.85546875" style="186" customWidth="1"/>
    <col min="6407" max="6656" width="9.140625" style="186"/>
    <col min="6657" max="6657" width="7.140625" style="186" customWidth="1"/>
    <col min="6658" max="6658" width="21.140625" style="186" customWidth="1"/>
    <col min="6659" max="6662" width="12.85546875" style="186" customWidth="1"/>
    <col min="6663" max="6912" width="9.140625" style="186"/>
    <col min="6913" max="6913" width="7.140625" style="186" customWidth="1"/>
    <col min="6914" max="6914" width="21.140625" style="186" customWidth="1"/>
    <col min="6915" max="6918" width="12.85546875" style="186" customWidth="1"/>
    <col min="6919" max="7168" width="9.140625" style="186"/>
    <col min="7169" max="7169" width="7.140625" style="186" customWidth="1"/>
    <col min="7170" max="7170" width="21.140625" style="186" customWidth="1"/>
    <col min="7171" max="7174" width="12.85546875" style="186" customWidth="1"/>
    <col min="7175" max="7424" width="9.140625" style="186"/>
    <col min="7425" max="7425" width="7.140625" style="186" customWidth="1"/>
    <col min="7426" max="7426" width="21.140625" style="186" customWidth="1"/>
    <col min="7427" max="7430" width="12.85546875" style="186" customWidth="1"/>
    <col min="7431" max="7680" width="9.140625" style="186"/>
    <col min="7681" max="7681" width="7.140625" style="186" customWidth="1"/>
    <col min="7682" max="7682" width="21.140625" style="186" customWidth="1"/>
    <col min="7683" max="7686" width="12.85546875" style="186" customWidth="1"/>
    <col min="7687" max="7936" width="9.140625" style="186"/>
    <col min="7937" max="7937" width="7.140625" style="186" customWidth="1"/>
    <col min="7938" max="7938" width="21.140625" style="186" customWidth="1"/>
    <col min="7939" max="7942" width="12.85546875" style="186" customWidth="1"/>
    <col min="7943" max="8192" width="9.140625" style="186"/>
    <col min="8193" max="8193" width="7.140625" style="186" customWidth="1"/>
    <col min="8194" max="8194" width="21.140625" style="186" customWidth="1"/>
    <col min="8195" max="8198" width="12.85546875" style="186" customWidth="1"/>
    <col min="8199" max="8448" width="9.140625" style="186"/>
    <col min="8449" max="8449" width="7.140625" style="186" customWidth="1"/>
    <col min="8450" max="8450" width="21.140625" style="186" customWidth="1"/>
    <col min="8451" max="8454" width="12.85546875" style="186" customWidth="1"/>
    <col min="8455" max="8704" width="9.140625" style="186"/>
    <col min="8705" max="8705" width="7.140625" style="186" customWidth="1"/>
    <col min="8706" max="8706" width="21.140625" style="186" customWidth="1"/>
    <col min="8707" max="8710" width="12.85546875" style="186" customWidth="1"/>
    <col min="8711" max="8960" width="9.140625" style="186"/>
    <col min="8961" max="8961" width="7.140625" style="186" customWidth="1"/>
    <col min="8962" max="8962" width="21.140625" style="186" customWidth="1"/>
    <col min="8963" max="8966" width="12.85546875" style="186" customWidth="1"/>
    <col min="8967" max="9216" width="9.140625" style="186"/>
    <col min="9217" max="9217" width="7.140625" style="186" customWidth="1"/>
    <col min="9218" max="9218" width="21.140625" style="186" customWidth="1"/>
    <col min="9219" max="9222" width="12.85546875" style="186" customWidth="1"/>
    <col min="9223" max="9472" width="9.140625" style="186"/>
    <col min="9473" max="9473" width="7.140625" style="186" customWidth="1"/>
    <col min="9474" max="9474" width="21.140625" style="186" customWidth="1"/>
    <col min="9475" max="9478" width="12.85546875" style="186" customWidth="1"/>
    <col min="9479" max="9728" width="9.140625" style="186"/>
    <col min="9729" max="9729" width="7.140625" style="186" customWidth="1"/>
    <col min="9730" max="9730" width="21.140625" style="186" customWidth="1"/>
    <col min="9731" max="9734" width="12.85546875" style="186" customWidth="1"/>
    <col min="9735" max="9984" width="9.140625" style="186"/>
    <col min="9985" max="9985" width="7.140625" style="186" customWidth="1"/>
    <col min="9986" max="9986" width="21.140625" style="186" customWidth="1"/>
    <col min="9987" max="9990" width="12.85546875" style="186" customWidth="1"/>
    <col min="9991" max="10240" width="9.140625" style="186"/>
    <col min="10241" max="10241" width="7.140625" style="186" customWidth="1"/>
    <col min="10242" max="10242" width="21.140625" style="186" customWidth="1"/>
    <col min="10243" max="10246" width="12.85546875" style="186" customWidth="1"/>
    <col min="10247" max="10496" width="9.140625" style="186"/>
    <col min="10497" max="10497" width="7.140625" style="186" customWidth="1"/>
    <col min="10498" max="10498" width="21.140625" style="186" customWidth="1"/>
    <col min="10499" max="10502" width="12.85546875" style="186" customWidth="1"/>
    <col min="10503" max="10752" width="9.140625" style="186"/>
    <col min="10753" max="10753" width="7.140625" style="186" customWidth="1"/>
    <col min="10754" max="10754" width="21.140625" style="186" customWidth="1"/>
    <col min="10755" max="10758" width="12.85546875" style="186" customWidth="1"/>
    <col min="10759" max="11008" width="9.140625" style="186"/>
    <col min="11009" max="11009" width="7.140625" style="186" customWidth="1"/>
    <col min="11010" max="11010" width="21.140625" style="186" customWidth="1"/>
    <col min="11011" max="11014" width="12.85546875" style="186" customWidth="1"/>
    <col min="11015" max="11264" width="9.140625" style="186"/>
    <col min="11265" max="11265" width="7.140625" style="186" customWidth="1"/>
    <col min="11266" max="11266" width="21.140625" style="186" customWidth="1"/>
    <col min="11267" max="11270" width="12.85546875" style="186" customWidth="1"/>
    <col min="11271" max="11520" width="9.140625" style="186"/>
    <col min="11521" max="11521" width="7.140625" style="186" customWidth="1"/>
    <col min="11522" max="11522" width="21.140625" style="186" customWidth="1"/>
    <col min="11523" max="11526" width="12.85546875" style="186" customWidth="1"/>
    <col min="11527" max="11776" width="9.140625" style="186"/>
    <col min="11777" max="11777" width="7.140625" style="186" customWidth="1"/>
    <col min="11778" max="11778" width="21.140625" style="186" customWidth="1"/>
    <col min="11779" max="11782" width="12.85546875" style="186" customWidth="1"/>
    <col min="11783" max="12032" width="9.140625" style="186"/>
    <col min="12033" max="12033" width="7.140625" style="186" customWidth="1"/>
    <col min="12034" max="12034" width="21.140625" style="186" customWidth="1"/>
    <col min="12035" max="12038" width="12.85546875" style="186" customWidth="1"/>
    <col min="12039" max="12288" width="9.140625" style="186"/>
    <col min="12289" max="12289" width="7.140625" style="186" customWidth="1"/>
    <col min="12290" max="12290" width="21.140625" style="186" customWidth="1"/>
    <col min="12291" max="12294" width="12.85546875" style="186" customWidth="1"/>
    <col min="12295" max="12544" width="9.140625" style="186"/>
    <col min="12545" max="12545" width="7.140625" style="186" customWidth="1"/>
    <col min="12546" max="12546" width="21.140625" style="186" customWidth="1"/>
    <col min="12547" max="12550" width="12.85546875" style="186" customWidth="1"/>
    <col min="12551" max="12800" width="9.140625" style="186"/>
    <col min="12801" max="12801" width="7.140625" style="186" customWidth="1"/>
    <col min="12802" max="12802" width="21.140625" style="186" customWidth="1"/>
    <col min="12803" max="12806" width="12.85546875" style="186" customWidth="1"/>
    <col min="12807" max="13056" width="9.140625" style="186"/>
    <col min="13057" max="13057" width="7.140625" style="186" customWidth="1"/>
    <col min="13058" max="13058" width="21.140625" style="186" customWidth="1"/>
    <col min="13059" max="13062" width="12.85546875" style="186" customWidth="1"/>
    <col min="13063" max="13312" width="9.140625" style="186"/>
    <col min="13313" max="13313" width="7.140625" style="186" customWidth="1"/>
    <col min="13314" max="13314" width="21.140625" style="186" customWidth="1"/>
    <col min="13315" max="13318" width="12.85546875" style="186" customWidth="1"/>
    <col min="13319" max="13568" width="9.140625" style="186"/>
    <col min="13569" max="13569" width="7.140625" style="186" customWidth="1"/>
    <col min="13570" max="13570" width="21.140625" style="186" customWidth="1"/>
    <col min="13571" max="13574" width="12.85546875" style="186" customWidth="1"/>
    <col min="13575" max="13824" width="9.140625" style="186"/>
    <col min="13825" max="13825" width="7.140625" style="186" customWidth="1"/>
    <col min="13826" max="13826" width="21.140625" style="186" customWidth="1"/>
    <col min="13827" max="13830" width="12.85546875" style="186" customWidth="1"/>
    <col min="13831" max="14080" width="9.140625" style="186"/>
    <col min="14081" max="14081" width="7.140625" style="186" customWidth="1"/>
    <col min="14082" max="14082" width="21.140625" style="186" customWidth="1"/>
    <col min="14083" max="14086" width="12.85546875" style="186" customWidth="1"/>
    <col min="14087" max="14336" width="9.140625" style="186"/>
    <col min="14337" max="14337" width="7.140625" style="186" customWidth="1"/>
    <col min="14338" max="14338" width="21.140625" style="186" customWidth="1"/>
    <col min="14339" max="14342" width="12.85546875" style="186" customWidth="1"/>
    <col min="14343" max="14592" width="9.140625" style="186"/>
    <col min="14593" max="14593" width="7.140625" style="186" customWidth="1"/>
    <col min="14594" max="14594" width="21.140625" style="186" customWidth="1"/>
    <col min="14595" max="14598" width="12.85546875" style="186" customWidth="1"/>
    <col min="14599" max="14848" width="9.140625" style="186"/>
    <col min="14849" max="14849" width="7.140625" style="186" customWidth="1"/>
    <col min="14850" max="14850" width="21.140625" style="186" customWidth="1"/>
    <col min="14851" max="14854" width="12.85546875" style="186" customWidth="1"/>
    <col min="14855" max="15104" width="9.140625" style="186"/>
    <col min="15105" max="15105" width="7.140625" style="186" customWidth="1"/>
    <col min="15106" max="15106" width="21.140625" style="186" customWidth="1"/>
    <col min="15107" max="15110" width="12.85546875" style="186" customWidth="1"/>
    <col min="15111" max="15360" width="9.140625" style="186"/>
    <col min="15361" max="15361" width="7.140625" style="186" customWidth="1"/>
    <col min="15362" max="15362" width="21.140625" style="186" customWidth="1"/>
    <col min="15363" max="15366" width="12.85546875" style="186" customWidth="1"/>
    <col min="15367" max="15616" width="9.140625" style="186"/>
    <col min="15617" max="15617" width="7.140625" style="186" customWidth="1"/>
    <col min="15618" max="15618" width="21.140625" style="186" customWidth="1"/>
    <col min="15619" max="15622" width="12.85546875" style="186" customWidth="1"/>
    <col min="15623" max="15872" width="9.140625" style="186"/>
    <col min="15873" max="15873" width="7.140625" style="186" customWidth="1"/>
    <col min="15874" max="15874" width="21.140625" style="186" customWidth="1"/>
    <col min="15875" max="15878" width="12.85546875" style="186" customWidth="1"/>
    <col min="15879" max="16128" width="9.140625" style="186"/>
    <col min="16129" max="16129" width="7.140625" style="186" customWidth="1"/>
    <col min="16130" max="16130" width="21.140625" style="186" customWidth="1"/>
    <col min="16131" max="16134" width="12.85546875" style="186" customWidth="1"/>
    <col min="16135" max="16384" width="9.140625" style="186"/>
  </cols>
  <sheetData>
    <row r="1" spans="1:6" ht="18.75" x14ac:dyDescent="0.25">
      <c r="A1" s="373" t="s">
        <v>249</v>
      </c>
      <c r="B1" s="373"/>
      <c r="C1" s="373"/>
      <c r="D1" s="373"/>
      <c r="E1" s="373"/>
      <c r="F1" s="373"/>
    </row>
    <row r="2" spans="1:6" ht="16.5" x14ac:dyDescent="0.25">
      <c r="A2" s="197"/>
      <c r="B2" s="197"/>
      <c r="C2" s="197"/>
      <c r="D2" s="197"/>
      <c r="E2" s="197"/>
      <c r="F2" s="197"/>
    </row>
    <row r="3" spans="1:6" ht="16.5" customHeight="1" x14ac:dyDescent="0.25">
      <c r="A3" s="374" t="s">
        <v>0</v>
      </c>
      <c r="B3" s="374" t="s">
        <v>250</v>
      </c>
      <c r="C3" s="376" t="s">
        <v>251</v>
      </c>
      <c r="D3" s="377"/>
      <c r="E3" s="374" t="s">
        <v>252</v>
      </c>
      <c r="F3" s="374" t="s">
        <v>253</v>
      </c>
    </row>
    <row r="4" spans="1:6" ht="16.5" x14ac:dyDescent="0.25">
      <c r="A4" s="375"/>
      <c r="B4" s="375"/>
      <c r="C4" s="198" t="s">
        <v>237</v>
      </c>
      <c r="D4" s="198" t="s">
        <v>238</v>
      </c>
      <c r="E4" s="375"/>
      <c r="F4" s="375"/>
    </row>
    <row r="5" spans="1:6" ht="33" x14ac:dyDescent="0.25">
      <c r="A5" s="199" t="s">
        <v>254</v>
      </c>
      <c r="B5" s="199" t="s">
        <v>255</v>
      </c>
      <c r="C5" s="199" t="s">
        <v>256</v>
      </c>
      <c r="D5" s="199" t="s">
        <v>257</v>
      </c>
      <c r="E5" s="199" t="s">
        <v>258</v>
      </c>
      <c r="F5" s="199" t="s">
        <v>259</v>
      </c>
    </row>
    <row r="6" spans="1:6" ht="16.5" x14ac:dyDescent="0.25">
      <c r="A6" s="200">
        <v>1</v>
      </c>
      <c r="B6" s="201" t="s">
        <v>260</v>
      </c>
      <c r="C6" s="202">
        <v>1</v>
      </c>
      <c r="D6" s="203">
        <v>0.5</v>
      </c>
      <c r="E6" s="204"/>
      <c r="F6" s="204"/>
    </row>
    <row r="7" spans="1:6" ht="16.5" x14ac:dyDescent="0.25">
      <c r="A7" s="205">
        <v>2</v>
      </c>
      <c r="B7" s="206" t="s">
        <v>239</v>
      </c>
      <c r="C7" s="207">
        <v>0.8</v>
      </c>
      <c r="D7" s="208">
        <v>0.5</v>
      </c>
      <c r="E7" s="209"/>
      <c r="F7" s="209"/>
    </row>
    <row r="8" spans="1:6" ht="16.5" x14ac:dyDescent="0.25">
      <c r="A8" s="205">
        <v>3</v>
      </c>
      <c r="B8" s="206" t="s">
        <v>240</v>
      </c>
      <c r="C8" s="207">
        <v>0.8</v>
      </c>
      <c r="D8" s="208">
        <v>0.5</v>
      </c>
      <c r="E8" s="209"/>
      <c r="F8" s="209"/>
    </row>
    <row r="9" spans="1:6" ht="16.5" x14ac:dyDescent="0.25">
      <c r="A9" s="205">
        <v>4</v>
      </c>
      <c r="B9" s="206" t="s">
        <v>241</v>
      </c>
      <c r="C9" s="207">
        <v>0.8</v>
      </c>
      <c r="D9" s="208">
        <v>0.5</v>
      </c>
      <c r="E9" s="210"/>
      <c r="F9" s="210"/>
    </row>
    <row r="10" spans="1:6" ht="16.5" x14ac:dyDescent="0.25">
      <c r="A10" s="205">
        <v>5</v>
      </c>
      <c r="B10" s="206" t="s">
        <v>242</v>
      </c>
      <c r="C10" s="211">
        <v>0.9</v>
      </c>
      <c r="D10" s="212">
        <v>0.5</v>
      </c>
      <c r="E10" s="210"/>
      <c r="F10" s="210"/>
    </row>
    <row r="11" spans="1:6" ht="16.5" x14ac:dyDescent="0.25">
      <c r="A11" s="205">
        <v>6</v>
      </c>
      <c r="B11" s="206" t="s">
        <v>243</v>
      </c>
      <c r="C11" s="207">
        <v>0.8</v>
      </c>
      <c r="D11" s="208">
        <v>0.5</v>
      </c>
      <c r="E11" s="210"/>
      <c r="F11" s="210"/>
    </row>
    <row r="12" spans="1:6" ht="16.5" x14ac:dyDescent="0.25">
      <c r="A12" s="205">
        <v>7</v>
      </c>
      <c r="B12" s="206" t="s">
        <v>244</v>
      </c>
      <c r="C12" s="207">
        <v>0.8</v>
      </c>
      <c r="D12" s="208">
        <v>0.5</v>
      </c>
      <c r="E12" s="210"/>
      <c r="F12" s="210"/>
    </row>
    <row r="13" spans="1:6" ht="16.5" x14ac:dyDescent="0.25">
      <c r="A13" s="205">
        <v>8</v>
      </c>
      <c r="B13" s="206" t="s">
        <v>245</v>
      </c>
      <c r="C13" s="207">
        <v>0.8</v>
      </c>
      <c r="D13" s="208">
        <v>0.5</v>
      </c>
      <c r="E13" s="209"/>
      <c r="F13" s="209"/>
    </row>
    <row r="14" spans="1:6" ht="16.5" x14ac:dyDescent="0.25">
      <c r="A14" s="213">
        <v>9</v>
      </c>
      <c r="B14" s="206" t="s">
        <v>246</v>
      </c>
      <c r="C14" s="214">
        <v>0.8</v>
      </c>
      <c r="D14" s="215">
        <v>0.5</v>
      </c>
      <c r="E14" s="216"/>
      <c r="F14" s="216"/>
    </row>
    <row r="15" spans="1:6" ht="16.5" x14ac:dyDescent="0.25">
      <c r="A15" s="205">
        <v>10</v>
      </c>
      <c r="B15" s="206" t="s">
        <v>247</v>
      </c>
      <c r="C15" s="217">
        <v>0.8</v>
      </c>
      <c r="D15" s="218">
        <v>0.5</v>
      </c>
      <c r="E15" s="216"/>
      <c r="F15" s="216"/>
    </row>
    <row r="16" spans="1:6" ht="16.5" x14ac:dyDescent="0.25">
      <c r="A16" s="205">
        <v>11</v>
      </c>
      <c r="B16" s="219" t="s">
        <v>248</v>
      </c>
      <c r="C16" s="217">
        <v>0.8</v>
      </c>
      <c r="D16" s="218">
        <v>0.5</v>
      </c>
      <c r="E16" s="220"/>
      <c r="F16" s="221"/>
    </row>
    <row r="17" spans="1:6" ht="16.5" x14ac:dyDescent="0.25">
      <c r="A17" s="198"/>
      <c r="B17" s="222" t="s">
        <v>1</v>
      </c>
      <c r="C17" s="223"/>
      <c r="D17" s="223"/>
      <c r="E17" s="223"/>
      <c r="F17" s="223"/>
    </row>
    <row r="18" spans="1:6" ht="16.5" x14ac:dyDescent="0.25">
      <c r="A18" s="197"/>
      <c r="B18" s="197"/>
      <c r="C18" s="197"/>
      <c r="D18" s="197"/>
      <c r="E18" s="197"/>
      <c r="F18" s="197"/>
    </row>
    <row r="19" spans="1:6" ht="16.5" x14ac:dyDescent="0.25">
      <c r="A19" s="372" t="s">
        <v>261</v>
      </c>
      <c r="B19" s="371"/>
      <c r="C19" s="371"/>
      <c r="D19" s="371"/>
      <c r="E19" s="371"/>
      <c r="F19" s="371"/>
    </row>
    <row r="20" spans="1:6" ht="53.25" customHeight="1" x14ac:dyDescent="0.25">
      <c r="A20" s="371" t="s">
        <v>262</v>
      </c>
      <c r="B20" s="371"/>
      <c r="C20" s="371"/>
      <c r="D20" s="371"/>
      <c r="E20" s="371"/>
      <c r="F20" s="371"/>
    </row>
    <row r="21" spans="1:6" ht="16.5" x14ac:dyDescent="0.25">
      <c r="A21" s="224"/>
      <c r="B21" s="371" t="s">
        <v>263</v>
      </c>
      <c r="C21" s="371"/>
      <c r="D21" s="371"/>
      <c r="E21" s="371"/>
      <c r="F21" s="371"/>
    </row>
    <row r="22" spans="1:6" ht="16.5" x14ac:dyDescent="0.25">
      <c r="A22" s="224"/>
      <c r="B22" s="371" t="s">
        <v>264</v>
      </c>
      <c r="C22" s="371"/>
      <c r="D22" s="371"/>
      <c r="E22" s="371"/>
      <c r="F22" s="371"/>
    </row>
    <row r="23" spans="1:6" ht="16.5" x14ac:dyDescent="0.25">
      <c r="A23" s="224"/>
      <c r="B23" s="371" t="s">
        <v>265</v>
      </c>
      <c r="C23" s="371"/>
      <c r="D23" s="371"/>
      <c r="E23" s="371"/>
      <c r="F23" s="371"/>
    </row>
    <row r="24" spans="1:6" ht="16.5" x14ac:dyDescent="0.25">
      <c r="A24" s="224"/>
      <c r="B24" s="371" t="s">
        <v>266</v>
      </c>
      <c r="C24" s="371"/>
      <c r="D24" s="371"/>
      <c r="E24" s="371"/>
      <c r="F24" s="371"/>
    </row>
    <row r="25" spans="1:6" ht="16.5" x14ac:dyDescent="0.25">
      <c r="A25" s="224"/>
      <c r="B25" s="371" t="s">
        <v>267</v>
      </c>
      <c r="C25" s="371"/>
      <c r="D25" s="371"/>
      <c r="E25" s="371"/>
      <c r="F25" s="371"/>
    </row>
    <row r="26" spans="1:6" ht="52.5" customHeight="1" x14ac:dyDescent="0.25">
      <c r="A26" s="371" t="s">
        <v>268</v>
      </c>
      <c r="B26" s="371"/>
      <c r="C26" s="371"/>
      <c r="D26" s="371"/>
      <c r="E26" s="371"/>
      <c r="F26" s="371"/>
    </row>
  </sheetData>
  <mergeCells count="14">
    <mergeCell ref="A1:F1"/>
    <mergeCell ref="A3:A4"/>
    <mergeCell ref="B3:B4"/>
    <mergeCell ref="C3:D3"/>
    <mergeCell ref="E3:E4"/>
    <mergeCell ref="F3:F4"/>
    <mergeCell ref="B25:F25"/>
    <mergeCell ref="A26:F26"/>
    <mergeCell ref="A19:F19"/>
    <mergeCell ref="A20:F20"/>
    <mergeCell ref="B21:F21"/>
    <mergeCell ref="B22:F22"/>
    <mergeCell ref="B23:F23"/>
    <mergeCell ref="B24:F2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zoomScale="130" zoomScaleNormal="130" workbookViewId="0">
      <pane xSplit="3" ySplit="1" topLeftCell="D6" activePane="bottomRight" state="frozen"/>
      <selection activeCell="A2" sqref="A2:Q2"/>
      <selection pane="topRight" activeCell="A2" sqref="A2:Q2"/>
      <selection pane="bottomLeft" activeCell="A2" sqref="A2:Q2"/>
      <selection pane="bottomRight" activeCell="O37" sqref="O37"/>
    </sheetView>
  </sheetViews>
  <sheetFormatPr defaultRowHeight="15" x14ac:dyDescent="0.25"/>
  <cols>
    <col min="1" max="1" width="10.7109375" style="186" customWidth="1"/>
    <col min="2" max="2" width="7.7109375" style="225" hidden="1" customWidth="1"/>
    <col min="3" max="3" width="10.140625" style="186" customWidth="1"/>
    <col min="4" max="15" width="9.140625" style="186"/>
    <col min="16" max="16" width="11.28515625" style="186" bestFit="1" customWidth="1"/>
    <col min="17" max="256" width="9.140625" style="186"/>
    <col min="257" max="257" width="10.7109375" style="186" customWidth="1"/>
    <col min="258" max="258" width="0" style="186" hidden="1" customWidth="1"/>
    <col min="259" max="259" width="10.140625" style="186" customWidth="1"/>
    <col min="260" max="271" width="9.140625" style="186"/>
    <col min="272" max="272" width="11.28515625" style="186" bestFit="1" customWidth="1"/>
    <col min="273" max="512" width="9.140625" style="186"/>
    <col min="513" max="513" width="10.7109375" style="186" customWidth="1"/>
    <col min="514" max="514" width="0" style="186" hidden="1" customWidth="1"/>
    <col min="515" max="515" width="10.140625" style="186" customWidth="1"/>
    <col min="516" max="527" width="9.140625" style="186"/>
    <col min="528" max="528" width="11.28515625" style="186" bestFit="1" customWidth="1"/>
    <col min="529" max="768" width="9.140625" style="186"/>
    <col min="769" max="769" width="10.7109375" style="186" customWidth="1"/>
    <col min="770" max="770" width="0" style="186" hidden="1" customWidth="1"/>
    <col min="771" max="771" width="10.140625" style="186" customWidth="1"/>
    <col min="772" max="783" width="9.140625" style="186"/>
    <col min="784" max="784" width="11.28515625" style="186" bestFit="1" customWidth="1"/>
    <col min="785" max="1024" width="9.140625" style="186"/>
    <col min="1025" max="1025" width="10.7109375" style="186" customWidth="1"/>
    <col min="1026" max="1026" width="0" style="186" hidden="1" customWidth="1"/>
    <col min="1027" max="1027" width="10.140625" style="186" customWidth="1"/>
    <col min="1028" max="1039" width="9.140625" style="186"/>
    <col min="1040" max="1040" width="11.28515625" style="186" bestFit="1" customWidth="1"/>
    <col min="1041" max="1280" width="9.140625" style="186"/>
    <col min="1281" max="1281" width="10.7109375" style="186" customWidth="1"/>
    <col min="1282" max="1282" width="0" style="186" hidden="1" customWidth="1"/>
    <col min="1283" max="1283" width="10.140625" style="186" customWidth="1"/>
    <col min="1284" max="1295" width="9.140625" style="186"/>
    <col min="1296" max="1296" width="11.28515625" style="186" bestFit="1" customWidth="1"/>
    <col min="1297" max="1536" width="9.140625" style="186"/>
    <col min="1537" max="1537" width="10.7109375" style="186" customWidth="1"/>
    <col min="1538" max="1538" width="0" style="186" hidden="1" customWidth="1"/>
    <col min="1539" max="1539" width="10.140625" style="186" customWidth="1"/>
    <col min="1540" max="1551" width="9.140625" style="186"/>
    <col min="1552" max="1552" width="11.28515625" style="186" bestFit="1" customWidth="1"/>
    <col min="1553" max="1792" width="9.140625" style="186"/>
    <col min="1793" max="1793" width="10.7109375" style="186" customWidth="1"/>
    <col min="1794" max="1794" width="0" style="186" hidden="1" customWidth="1"/>
    <col min="1795" max="1795" width="10.140625" style="186" customWidth="1"/>
    <col min="1796" max="1807" width="9.140625" style="186"/>
    <col min="1808" max="1808" width="11.28515625" style="186" bestFit="1" customWidth="1"/>
    <col min="1809" max="2048" width="9.140625" style="186"/>
    <col min="2049" max="2049" width="10.7109375" style="186" customWidth="1"/>
    <col min="2050" max="2050" width="0" style="186" hidden="1" customWidth="1"/>
    <col min="2051" max="2051" width="10.140625" style="186" customWidth="1"/>
    <col min="2052" max="2063" width="9.140625" style="186"/>
    <col min="2064" max="2064" width="11.28515625" style="186" bestFit="1" customWidth="1"/>
    <col min="2065" max="2304" width="9.140625" style="186"/>
    <col min="2305" max="2305" width="10.7109375" style="186" customWidth="1"/>
    <col min="2306" max="2306" width="0" style="186" hidden="1" customWidth="1"/>
    <col min="2307" max="2307" width="10.140625" style="186" customWidth="1"/>
    <col min="2308" max="2319" width="9.140625" style="186"/>
    <col min="2320" max="2320" width="11.28515625" style="186" bestFit="1" customWidth="1"/>
    <col min="2321" max="2560" width="9.140625" style="186"/>
    <col min="2561" max="2561" width="10.7109375" style="186" customWidth="1"/>
    <col min="2562" max="2562" width="0" style="186" hidden="1" customWidth="1"/>
    <col min="2563" max="2563" width="10.140625" style="186" customWidth="1"/>
    <col min="2564" max="2575" width="9.140625" style="186"/>
    <col min="2576" max="2576" width="11.28515625" style="186" bestFit="1" customWidth="1"/>
    <col min="2577" max="2816" width="9.140625" style="186"/>
    <col min="2817" max="2817" width="10.7109375" style="186" customWidth="1"/>
    <col min="2818" max="2818" width="0" style="186" hidden="1" customWidth="1"/>
    <col min="2819" max="2819" width="10.140625" style="186" customWidth="1"/>
    <col min="2820" max="2831" width="9.140625" style="186"/>
    <col min="2832" max="2832" width="11.28515625" style="186" bestFit="1" customWidth="1"/>
    <col min="2833" max="3072" width="9.140625" style="186"/>
    <col min="3073" max="3073" width="10.7109375" style="186" customWidth="1"/>
    <col min="3074" max="3074" width="0" style="186" hidden="1" customWidth="1"/>
    <col min="3075" max="3075" width="10.140625" style="186" customWidth="1"/>
    <col min="3076" max="3087" width="9.140625" style="186"/>
    <col min="3088" max="3088" width="11.28515625" style="186" bestFit="1" customWidth="1"/>
    <col min="3089" max="3328" width="9.140625" style="186"/>
    <col min="3329" max="3329" width="10.7109375" style="186" customWidth="1"/>
    <col min="3330" max="3330" width="0" style="186" hidden="1" customWidth="1"/>
    <col min="3331" max="3331" width="10.140625" style="186" customWidth="1"/>
    <col min="3332" max="3343" width="9.140625" style="186"/>
    <col min="3344" max="3344" width="11.28515625" style="186" bestFit="1" customWidth="1"/>
    <col min="3345" max="3584" width="9.140625" style="186"/>
    <col min="3585" max="3585" width="10.7109375" style="186" customWidth="1"/>
    <col min="3586" max="3586" width="0" style="186" hidden="1" customWidth="1"/>
    <col min="3587" max="3587" width="10.140625" style="186" customWidth="1"/>
    <col min="3588" max="3599" width="9.140625" style="186"/>
    <col min="3600" max="3600" width="11.28515625" style="186" bestFit="1" customWidth="1"/>
    <col min="3601" max="3840" width="9.140625" style="186"/>
    <col min="3841" max="3841" width="10.7109375" style="186" customWidth="1"/>
    <col min="3842" max="3842" width="0" style="186" hidden="1" customWidth="1"/>
    <col min="3843" max="3843" width="10.140625" style="186" customWidth="1"/>
    <col min="3844" max="3855" width="9.140625" style="186"/>
    <col min="3856" max="3856" width="11.28515625" style="186" bestFit="1" customWidth="1"/>
    <col min="3857" max="4096" width="9.140625" style="186"/>
    <col min="4097" max="4097" width="10.7109375" style="186" customWidth="1"/>
    <col min="4098" max="4098" width="0" style="186" hidden="1" customWidth="1"/>
    <col min="4099" max="4099" width="10.140625" style="186" customWidth="1"/>
    <col min="4100" max="4111" width="9.140625" style="186"/>
    <col min="4112" max="4112" width="11.28515625" style="186" bestFit="1" customWidth="1"/>
    <col min="4113" max="4352" width="9.140625" style="186"/>
    <col min="4353" max="4353" width="10.7109375" style="186" customWidth="1"/>
    <col min="4354" max="4354" width="0" style="186" hidden="1" customWidth="1"/>
    <col min="4355" max="4355" width="10.140625" style="186" customWidth="1"/>
    <col min="4356" max="4367" width="9.140625" style="186"/>
    <col min="4368" max="4368" width="11.28515625" style="186" bestFit="1" customWidth="1"/>
    <col min="4369" max="4608" width="9.140625" style="186"/>
    <col min="4609" max="4609" width="10.7109375" style="186" customWidth="1"/>
    <col min="4610" max="4610" width="0" style="186" hidden="1" customWidth="1"/>
    <col min="4611" max="4611" width="10.140625" style="186" customWidth="1"/>
    <col min="4612" max="4623" width="9.140625" style="186"/>
    <col min="4624" max="4624" width="11.28515625" style="186" bestFit="1" customWidth="1"/>
    <col min="4625" max="4864" width="9.140625" style="186"/>
    <col min="4865" max="4865" width="10.7109375" style="186" customWidth="1"/>
    <col min="4866" max="4866" width="0" style="186" hidden="1" customWidth="1"/>
    <col min="4867" max="4867" width="10.140625" style="186" customWidth="1"/>
    <col min="4868" max="4879" width="9.140625" style="186"/>
    <col min="4880" max="4880" width="11.28515625" style="186" bestFit="1" customWidth="1"/>
    <col min="4881" max="5120" width="9.140625" style="186"/>
    <col min="5121" max="5121" width="10.7109375" style="186" customWidth="1"/>
    <col min="5122" max="5122" width="0" style="186" hidden="1" customWidth="1"/>
    <col min="5123" max="5123" width="10.140625" style="186" customWidth="1"/>
    <col min="5124" max="5135" width="9.140625" style="186"/>
    <col min="5136" max="5136" width="11.28515625" style="186" bestFit="1" customWidth="1"/>
    <col min="5137" max="5376" width="9.140625" style="186"/>
    <col min="5377" max="5377" width="10.7109375" style="186" customWidth="1"/>
    <col min="5378" max="5378" width="0" style="186" hidden="1" customWidth="1"/>
    <col min="5379" max="5379" width="10.140625" style="186" customWidth="1"/>
    <col min="5380" max="5391" width="9.140625" style="186"/>
    <col min="5392" max="5392" width="11.28515625" style="186" bestFit="1" customWidth="1"/>
    <col min="5393" max="5632" width="9.140625" style="186"/>
    <col min="5633" max="5633" width="10.7109375" style="186" customWidth="1"/>
    <col min="5634" max="5634" width="0" style="186" hidden="1" customWidth="1"/>
    <col min="5635" max="5635" width="10.140625" style="186" customWidth="1"/>
    <col min="5636" max="5647" width="9.140625" style="186"/>
    <col min="5648" max="5648" width="11.28515625" style="186" bestFit="1" customWidth="1"/>
    <col min="5649" max="5888" width="9.140625" style="186"/>
    <col min="5889" max="5889" width="10.7109375" style="186" customWidth="1"/>
    <col min="5890" max="5890" width="0" style="186" hidden="1" customWidth="1"/>
    <col min="5891" max="5891" width="10.140625" style="186" customWidth="1"/>
    <col min="5892" max="5903" width="9.140625" style="186"/>
    <col min="5904" max="5904" width="11.28515625" style="186" bestFit="1" customWidth="1"/>
    <col min="5905" max="6144" width="9.140625" style="186"/>
    <col min="6145" max="6145" width="10.7109375" style="186" customWidth="1"/>
    <col min="6146" max="6146" width="0" style="186" hidden="1" customWidth="1"/>
    <col min="6147" max="6147" width="10.140625" style="186" customWidth="1"/>
    <col min="6148" max="6159" width="9.140625" style="186"/>
    <col min="6160" max="6160" width="11.28515625" style="186" bestFit="1" customWidth="1"/>
    <col min="6161" max="6400" width="9.140625" style="186"/>
    <col min="6401" max="6401" width="10.7109375" style="186" customWidth="1"/>
    <col min="6402" max="6402" width="0" style="186" hidden="1" customWidth="1"/>
    <col min="6403" max="6403" width="10.140625" style="186" customWidth="1"/>
    <col min="6404" max="6415" width="9.140625" style="186"/>
    <col min="6416" max="6416" width="11.28515625" style="186" bestFit="1" customWidth="1"/>
    <col min="6417" max="6656" width="9.140625" style="186"/>
    <col min="6657" max="6657" width="10.7109375" style="186" customWidth="1"/>
    <col min="6658" max="6658" width="0" style="186" hidden="1" customWidth="1"/>
    <col min="6659" max="6659" width="10.140625" style="186" customWidth="1"/>
    <col min="6660" max="6671" width="9.140625" style="186"/>
    <col min="6672" max="6672" width="11.28515625" style="186" bestFit="1" customWidth="1"/>
    <col min="6673" max="6912" width="9.140625" style="186"/>
    <col min="6913" max="6913" width="10.7109375" style="186" customWidth="1"/>
    <col min="6914" max="6914" width="0" style="186" hidden="1" customWidth="1"/>
    <col min="6915" max="6915" width="10.140625" style="186" customWidth="1"/>
    <col min="6916" max="6927" width="9.140625" style="186"/>
    <col min="6928" max="6928" width="11.28515625" style="186" bestFit="1" customWidth="1"/>
    <col min="6929" max="7168" width="9.140625" style="186"/>
    <col min="7169" max="7169" width="10.7109375" style="186" customWidth="1"/>
    <col min="7170" max="7170" width="0" style="186" hidden="1" customWidth="1"/>
    <col min="7171" max="7171" width="10.140625" style="186" customWidth="1"/>
    <col min="7172" max="7183" width="9.140625" style="186"/>
    <col min="7184" max="7184" width="11.28515625" style="186" bestFit="1" customWidth="1"/>
    <col min="7185" max="7424" width="9.140625" style="186"/>
    <col min="7425" max="7425" width="10.7109375" style="186" customWidth="1"/>
    <col min="7426" max="7426" width="0" style="186" hidden="1" customWidth="1"/>
    <col min="7427" max="7427" width="10.140625" style="186" customWidth="1"/>
    <col min="7428" max="7439" width="9.140625" style="186"/>
    <col min="7440" max="7440" width="11.28515625" style="186" bestFit="1" customWidth="1"/>
    <col min="7441" max="7680" width="9.140625" style="186"/>
    <col min="7681" max="7681" width="10.7109375" style="186" customWidth="1"/>
    <col min="7682" max="7682" width="0" style="186" hidden="1" customWidth="1"/>
    <col min="7683" max="7683" width="10.140625" style="186" customWidth="1"/>
    <col min="7684" max="7695" width="9.140625" style="186"/>
    <col min="7696" max="7696" width="11.28515625" style="186" bestFit="1" customWidth="1"/>
    <col min="7697" max="7936" width="9.140625" style="186"/>
    <col min="7937" max="7937" width="10.7109375" style="186" customWidth="1"/>
    <col min="7938" max="7938" width="0" style="186" hidden="1" customWidth="1"/>
    <col min="7939" max="7939" width="10.140625" style="186" customWidth="1"/>
    <col min="7940" max="7951" width="9.140625" style="186"/>
    <col min="7952" max="7952" width="11.28515625" style="186" bestFit="1" customWidth="1"/>
    <col min="7953" max="8192" width="9.140625" style="186"/>
    <col min="8193" max="8193" width="10.7109375" style="186" customWidth="1"/>
    <col min="8194" max="8194" width="0" style="186" hidden="1" customWidth="1"/>
    <col min="8195" max="8195" width="10.140625" style="186" customWidth="1"/>
    <col min="8196" max="8207" width="9.140625" style="186"/>
    <col min="8208" max="8208" width="11.28515625" style="186" bestFit="1" customWidth="1"/>
    <col min="8209" max="8448" width="9.140625" style="186"/>
    <col min="8449" max="8449" width="10.7109375" style="186" customWidth="1"/>
    <col min="8450" max="8450" width="0" style="186" hidden="1" customWidth="1"/>
    <col min="8451" max="8451" width="10.140625" style="186" customWidth="1"/>
    <col min="8452" max="8463" width="9.140625" style="186"/>
    <col min="8464" max="8464" width="11.28515625" style="186" bestFit="1" customWidth="1"/>
    <col min="8465" max="8704" width="9.140625" style="186"/>
    <col min="8705" max="8705" width="10.7109375" style="186" customWidth="1"/>
    <col min="8706" max="8706" width="0" style="186" hidden="1" customWidth="1"/>
    <col min="8707" max="8707" width="10.140625" style="186" customWidth="1"/>
    <col min="8708" max="8719" width="9.140625" style="186"/>
    <col min="8720" max="8720" width="11.28515625" style="186" bestFit="1" customWidth="1"/>
    <col min="8721" max="8960" width="9.140625" style="186"/>
    <col min="8961" max="8961" width="10.7109375" style="186" customWidth="1"/>
    <col min="8962" max="8962" width="0" style="186" hidden="1" customWidth="1"/>
    <col min="8963" max="8963" width="10.140625" style="186" customWidth="1"/>
    <col min="8964" max="8975" width="9.140625" style="186"/>
    <col min="8976" max="8976" width="11.28515625" style="186" bestFit="1" customWidth="1"/>
    <col min="8977" max="9216" width="9.140625" style="186"/>
    <col min="9217" max="9217" width="10.7109375" style="186" customWidth="1"/>
    <col min="9218" max="9218" width="0" style="186" hidden="1" customWidth="1"/>
    <col min="9219" max="9219" width="10.140625" style="186" customWidth="1"/>
    <col min="9220" max="9231" width="9.140625" style="186"/>
    <col min="9232" max="9232" width="11.28515625" style="186" bestFit="1" customWidth="1"/>
    <col min="9233" max="9472" width="9.140625" style="186"/>
    <col min="9473" max="9473" width="10.7109375" style="186" customWidth="1"/>
    <col min="9474" max="9474" width="0" style="186" hidden="1" customWidth="1"/>
    <col min="9475" max="9475" width="10.140625" style="186" customWidth="1"/>
    <col min="9476" max="9487" width="9.140625" style="186"/>
    <col min="9488" max="9488" width="11.28515625" style="186" bestFit="1" customWidth="1"/>
    <col min="9489" max="9728" width="9.140625" style="186"/>
    <col min="9729" max="9729" width="10.7109375" style="186" customWidth="1"/>
    <col min="9730" max="9730" width="0" style="186" hidden="1" customWidth="1"/>
    <col min="9731" max="9731" width="10.140625" style="186" customWidth="1"/>
    <col min="9732" max="9743" width="9.140625" style="186"/>
    <col min="9744" max="9744" width="11.28515625" style="186" bestFit="1" customWidth="1"/>
    <col min="9745" max="9984" width="9.140625" style="186"/>
    <col min="9985" max="9985" width="10.7109375" style="186" customWidth="1"/>
    <col min="9986" max="9986" width="0" style="186" hidden="1" customWidth="1"/>
    <col min="9987" max="9987" width="10.140625" style="186" customWidth="1"/>
    <col min="9988" max="9999" width="9.140625" style="186"/>
    <col min="10000" max="10000" width="11.28515625" style="186" bestFit="1" customWidth="1"/>
    <col min="10001" max="10240" width="9.140625" style="186"/>
    <col min="10241" max="10241" width="10.7109375" style="186" customWidth="1"/>
    <col min="10242" max="10242" width="0" style="186" hidden="1" customWidth="1"/>
    <col min="10243" max="10243" width="10.140625" style="186" customWidth="1"/>
    <col min="10244" max="10255" width="9.140625" style="186"/>
    <col min="10256" max="10256" width="11.28515625" style="186" bestFit="1" customWidth="1"/>
    <col min="10257" max="10496" width="9.140625" style="186"/>
    <col min="10497" max="10497" width="10.7109375" style="186" customWidth="1"/>
    <col min="10498" max="10498" width="0" style="186" hidden="1" customWidth="1"/>
    <col min="10499" max="10499" width="10.140625" style="186" customWidth="1"/>
    <col min="10500" max="10511" width="9.140625" style="186"/>
    <col min="10512" max="10512" width="11.28515625" style="186" bestFit="1" customWidth="1"/>
    <col min="10513" max="10752" width="9.140625" style="186"/>
    <col min="10753" max="10753" width="10.7109375" style="186" customWidth="1"/>
    <col min="10754" max="10754" width="0" style="186" hidden="1" customWidth="1"/>
    <col min="10755" max="10755" width="10.140625" style="186" customWidth="1"/>
    <col min="10756" max="10767" width="9.140625" style="186"/>
    <col min="10768" max="10768" width="11.28515625" style="186" bestFit="1" customWidth="1"/>
    <col min="10769" max="11008" width="9.140625" style="186"/>
    <col min="11009" max="11009" width="10.7109375" style="186" customWidth="1"/>
    <col min="11010" max="11010" width="0" style="186" hidden="1" customWidth="1"/>
    <col min="11011" max="11011" width="10.140625" style="186" customWidth="1"/>
    <col min="11012" max="11023" width="9.140625" style="186"/>
    <col min="11024" max="11024" width="11.28515625" style="186" bestFit="1" customWidth="1"/>
    <col min="11025" max="11264" width="9.140625" style="186"/>
    <col min="11265" max="11265" width="10.7109375" style="186" customWidth="1"/>
    <col min="11266" max="11266" width="0" style="186" hidden="1" customWidth="1"/>
    <col min="11267" max="11267" width="10.140625" style="186" customWidth="1"/>
    <col min="11268" max="11279" width="9.140625" style="186"/>
    <col min="11280" max="11280" width="11.28515625" style="186" bestFit="1" customWidth="1"/>
    <col min="11281" max="11520" width="9.140625" style="186"/>
    <col min="11521" max="11521" width="10.7109375" style="186" customWidth="1"/>
    <col min="11522" max="11522" width="0" style="186" hidden="1" customWidth="1"/>
    <col min="11523" max="11523" width="10.140625" style="186" customWidth="1"/>
    <col min="11524" max="11535" width="9.140625" style="186"/>
    <col min="11536" max="11536" width="11.28515625" style="186" bestFit="1" customWidth="1"/>
    <col min="11537" max="11776" width="9.140625" style="186"/>
    <col min="11777" max="11777" width="10.7109375" style="186" customWidth="1"/>
    <col min="11778" max="11778" width="0" style="186" hidden="1" customWidth="1"/>
    <col min="11779" max="11779" width="10.140625" style="186" customWidth="1"/>
    <col min="11780" max="11791" width="9.140625" style="186"/>
    <col min="11792" max="11792" width="11.28515625" style="186" bestFit="1" customWidth="1"/>
    <col min="11793" max="12032" width="9.140625" style="186"/>
    <col min="12033" max="12033" width="10.7109375" style="186" customWidth="1"/>
    <col min="12034" max="12034" width="0" style="186" hidden="1" customWidth="1"/>
    <col min="12035" max="12035" width="10.140625" style="186" customWidth="1"/>
    <col min="12036" max="12047" width="9.140625" style="186"/>
    <col min="12048" max="12048" width="11.28515625" style="186" bestFit="1" customWidth="1"/>
    <col min="12049" max="12288" width="9.140625" style="186"/>
    <col min="12289" max="12289" width="10.7109375" style="186" customWidth="1"/>
    <col min="12290" max="12290" width="0" style="186" hidden="1" customWidth="1"/>
    <col min="12291" max="12291" width="10.140625" style="186" customWidth="1"/>
    <col min="12292" max="12303" width="9.140625" style="186"/>
    <col min="12304" max="12304" width="11.28515625" style="186" bestFit="1" customWidth="1"/>
    <col min="12305" max="12544" width="9.140625" style="186"/>
    <col min="12545" max="12545" width="10.7109375" style="186" customWidth="1"/>
    <col min="12546" max="12546" width="0" style="186" hidden="1" customWidth="1"/>
    <col min="12547" max="12547" width="10.140625" style="186" customWidth="1"/>
    <col min="12548" max="12559" width="9.140625" style="186"/>
    <col min="12560" max="12560" width="11.28515625" style="186" bestFit="1" customWidth="1"/>
    <col min="12561" max="12800" width="9.140625" style="186"/>
    <col min="12801" max="12801" width="10.7109375" style="186" customWidth="1"/>
    <col min="12802" max="12802" width="0" style="186" hidden="1" customWidth="1"/>
    <col min="12803" max="12803" width="10.140625" style="186" customWidth="1"/>
    <col min="12804" max="12815" width="9.140625" style="186"/>
    <col min="12816" max="12816" width="11.28515625" style="186" bestFit="1" customWidth="1"/>
    <col min="12817" max="13056" width="9.140625" style="186"/>
    <col min="13057" max="13057" width="10.7109375" style="186" customWidth="1"/>
    <col min="13058" max="13058" width="0" style="186" hidden="1" customWidth="1"/>
    <col min="13059" max="13059" width="10.140625" style="186" customWidth="1"/>
    <col min="13060" max="13071" width="9.140625" style="186"/>
    <col min="13072" max="13072" width="11.28515625" style="186" bestFit="1" customWidth="1"/>
    <col min="13073" max="13312" width="9.140625" style="186"/>
    <col min="13313" max="13313" width="10.7109375" style="186" customWidth="1"/>
    <col min="13314" max="13314" width="0" style="186" hidden="1" customWidth="1"/>
    <col min="13315" max="13315" width="10.140625" style="186" customWidth="1"/>
    <col min="13316" max="13327" width="9.140625" style="186"/>
    <col min="13328" max="13328" width="11.28515625" style="186" bestFit="1" customWidth="1"/>
    <col min="13329" max="13568" width="9.140625" style="186"/>
    <col min="13569" max="13569" width="10.7109375" style="186" customWidth="1"/>
    <col min="13570" max="13570" width="0" style="186" hidden="1" customWidth="1"/>
    <col min="13571" max="13571" width="10.140625" style="186" customWidth="1"/>
    <col min="13572" max="13583" width="9.140625" style="186"/>
    <col min="13584" max="13584" width="11.28515625" style="186" bestFit="1" customWidth="1"/>
    <col min="13585" max="13824" width="9.140625" style="186"/>
    <col min="13825" max="13825" width="10.7109375" style="186" customWidth="1"/>
    <col min="13826" max="13826" width="0" style="186" hidden="1" customWidth="1"/>
    <col min="13827" max="13827" width="10.140625" style="186" customWidth="1"/>
    <col min="13828" max="13839" width="9.140625" style="186"/>
    <col min="13840" max="13840" width="11.28515625" style="186" bestFit="1" customWidth="1"/>
    <col min="13841" max="14080" width="9.140625" style="186"/>
    <col min="14081" max="14081" width="10.7109375" style="186" customWidth="1"/>
    <col min="14082" max="14082" width="0" style="186" hidden="1" customWidth="1"/>
    <col min="14083" max="14083" width="10.140625" style="186" customWidth="1"/>
    <col min="14084" max="14095" width="9.140625" style="186"/>
    <col min="14096" max="14096" width="11.28515625" style="186" bestFit="1" customWidth="1"/>
    <col min="14097" max="14336" width="9.140625" style="186"/>
    <col min="14337" max="14337" width="10.7109375" style="186" customWidth="1"/>
    <col min="14338" max="14338" width="0" style="186" hidden="1" customWidth="1"/>
    <col min="14339" max="14339" width="10.140625" style="186" customWidth="1"/>
    <col min="14340" max="14351" width="9.140625" style="186"/>
    <col min="14352" max="14352" width="11.28515625" style="186" bestFit="1" customWidth="1"/>
    <col min="14353" max="14592" width="9.140625" style="186"/>
    <col min="14593" max="14593" width="10.7109375" style="186" customWidth="1"/>
    <col min="14594" max="14594" width="0" style="186" hidden="1" customWidth="1"/>
    <col min="14595" max="14595" width="10.140625" style="186" customWidth="1"/>
    <col min="14596" max="14607" width="9.140625" style="186"/>
    <col min="14608" max="14608" width="11.28515625" style="186" bestFit="1" customWidth="1"/>
    <col min="14609" max="14848" width="9.140625" style="186"/>
    <col min="14849" max="14849" width="10.7109375" style="186" customWidth="1"/>
    <col min="14850" max="14850" width="0" style="186" hidden="1" customWidth="1"/>
    <col min="14851" max="14851" width="10.140625" style="186" customWidth="1"/>
    <col min="14852" max="14863" width="9.140625" style="186"/>
    <col min="14864" max="14864" width="11.28515625" style="186" bestFit="1" customWidth="1"/>
    <col min="14865" max="15104" width="9.140625" style="186"/>
    <col min="15105" max="15105" width="10.7109375" style="186" customWidth="1"/>
    <col min="15106" max="15106" width="0" style="186" hidden="1" customWidth="1"/>
    <col min="15107" max="15107" width="10.140625" style="186" customWidth="1"/>
    <col min="15108" max="15119" width="9.140625" style="186"/>
    <col min="15120" max="15120" width="11.28515625" style="186" bestFit="1" customWidth="1"/>
    <col min="15121" max="15360" width="9.140625" style="186"/>
    <col min="15361" max="15361" width="10.7109375" style="186" customWidth="1"/>
    <col min="15362" max="15362" width="0" style="186" hidden="1" customWidth="1"/>
    <col min="15363" max="15363" width="10.140625" style="186" customWidth="1"/>
    <col min="15364" max="15375" width="9.140625" style="186"/>
    <col min="15376" max="15376" width="11.28515625" style="186" bestFit="1" customWidth="1"/>
    <col min="15377" max="15616" width="9.140625" style="186"/>
    <col min="15617" max="15617" width="10.7109375" style="186" customWidth="1"/>
    <col min="15618" max="15618" width="0" style="186" hidden="1" customWidth="1"/>
    <col min="15619" max="15619" width="10.140625" style="186" customWidth="1"/>
    <col min="15620" max="15631" width="9.140625" style="186"/>
    <col min="15632" max="15632" width="11.28515625" style="186" bestFit="1" customWidth="1"/>
    <col min="15633" max="15872" width="9.140625" style="186"/>
    <col min="15873" max="15873" width="10.7109375" style="186" customWidth="1"/>
    <col min="15874" max="15874" width="0" style="186" hidden="1" customWidth="1"/>
    <col min="15875" max="15875" width="10.140625" style="186" customWidth="1"/>
    <col min="15876" max="15887" width="9.140625" style="186"/>
    <col min="15888" max="15888" width="11.28515625" style="186" bestFit="1" customWidth="1"/>
    <col min="15889" max="16128" width="9.140625" style="186"/>
    <col min="16129" max="16129" width="10.7109375" style="186" customWidth="1"/>
    <col min="16130" max="16130" width="0" style="186" hidden="1" customWidth="1"/>
    <col min="16131" max="16131" width="10.140625" style="186" customWidth="1"/>
    <col min="16132" max="16143" width="9.140625" style="186"/>
    <col min="16144" max="16144" width="11.28515625" style="186" bestFit="1" customWidth="1"/>
    <col min="16145" max="16384" width="9.140625" style="186"/>
  </cols>
  <sheetData>
    <row r="1" spans="1:20" x14ac:dyDescent="0.25">
      <c r="A1" s="356" t="s">
        <v>269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</row>
    <row r="2" spans="1:20" x14ac:dyDescent="0.25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3" spans="1:20" x14ac:dyDescent="0.25">
      <c r="L3" s="357" t="s">
        <v>270</v>
      </c>
      <c r="M3" s="357"/>
      <c r="N3" s="357"/>
    </row>
    <row r="4" spans="1:20" x14ac:dyDescent="0.25">
      <c r="A4" s="187"/>
      <c r="B4" s="226"/>
      <c r="C4" s="187"/>
      <c r="D4" s="187">
        <v>2020</v>
      </c>
      <c r="E4" s="187">
        <v>2021</v>
      </c>
      <c r="F4" s="187">
        <v>2022</v>
      </c>
      <c r="G4" s="187">
        <v>2023</v>
      </c>
      <c r="H4" s="187">
        <v>2024</v>
      </c>
      <c r="I4" s="188">
        <v>2025</v>
      </c>
      <c r="J4" s="187">
        <v>2026</v>
      </c>
      <c r="K4" s="187">
        <v>2027</v>
      </c>
      <c r="L4" s="187">
        <v>2028</v>
      </c>
      <c r="M4" s="187">
        <v>2029</v>
      </c>
      <c r="N4" s="187">
        <v>2030</v>
      </c>
    </row>
    <row r="5" spans="1:20" hidden="1" x14ac:dyDescent="0.25">
      <c r="A5" s="354" t="s">
        <v>236</v>
      </c>
      <c r="B5" s="227">
        <v>1</v>
      </c>
      <c r="C5" s="190" t="s">
        <v>237</v>
      </c>
      <c r="D5" s="191">
        <f>'Du bao dan so'!C4*'Khoi luong CTRSH'!$B$5</f>
        <v>75762</v>
      </c>
      <c r="E5" s="191">
        <f>'Du bao dan so'!D4*'Khoi luong CTRSH'!$B$5</f>
        <v>76350</v>
      </c>
      <c r="F5" s="191">
        <f>'Du bao dan so'!E4*'Khoi luong CTRSH'!$B$5</f>
        <v>77275</v>
      </c>
      <c r="G5" s="191">
        <f>'Du bao dan so'!F4*'Khoi luong CTRSH'!$B$5</f>
        <v>77973</v>
      </c>
      <c r="H5" s="191">
        <f>'Du bao dan so'!G4*'Khoi luong CTRSH'!$B$5</f>
        <v>78678</v>
      </c>
      <c r="I5" s="192">
        <f>'Du bao dan so'!H4*'Khoi luong CTRSH'!$B$5</f>
        <v>79444</v>
      </c>
      <c r="J5" s="191">
        <f>'Du bao dan so'!I4*'Khoi luong CTRSH'!$B$5</f>
        <v>80190</v>
      </c>
      <c r="K5" s="191">
        <f>'Du bao dan so'!J4*'Khoi luong CTRSH'!$B$5</f>
        <v>80935</v>
      </c>
      <c r="L5" s="191">
        <f>'Du bao dan so'!K4*'Khoi luong CTRSH'!$B$5</f>
        <v>81681</v>
      </c>
      <c r="M5" s="191">
        <f>'Du bao dan so'!L4*'Khoi luong CTRSH'!$B$5</f>
        <v>82426</v>
      </c>
      <c r="N5" s="191">
        <f>'Du bao dan so'!M4*'Khoi luong CTRSH'!$B$5</f>
        <v>83172</v>
      </c>
      <c r="S5" s="228">
        <f>I5+I6</f>
        <v>94611.5</v>
      </c>
    </row>
    <row r="6" spans="1:20" x14ac:dyDescent="0.25">
      <c r="A6" s="355"/>
      <c r="B6" s="227">
        <v>0.5</v>
      </c>
      <c r="C6" s="190" t="s">
        <v>238</v>
      </c>
      <c r="D6" s="191">
        <f>'Du bao dan so'!C5*'Khoi luong CTRSH'!$B$6</f>
        <v>14647.5</v>
      </c>
      <c r="E6" s="191">
        <f>'Du bao dan so'!D5*'Khoi luong CTRSH'!$B$6</f>
        <v>14751</v>
      </c>
      <c r="F6" s="191">
        <f>'Du bao dan so'!E5*'Khoi luong CTRSH'!$B$6</f>
        <v>14802</v>
      </c>
      <c r="G6" s="191">
        <f>'Du bao dan so'!F5*'Khoi luong CTRSH'!$B$6</f>
        <v>15006</v>
      </c>
      <c r="H6" s="191">
        <f>'Du bao dan so'!G5*'Khoi luong CTRSH'!$B$6</f>
        <v>15047.5</v>
      </c>
      <c r="I6" s="192">
        <f>'Du bao dan so'!H5*'Khoi luong CTRSH'!$B$6</f>
        <v>15167.5</v>
      </c>
      <c r="J6" s="191">
        <f>'Du bao dan so'!I5*'Khoi luong CTRSH'!$B$6</f>
        <v>15273</v>
      </c>
      <c r="K6" s="191">
        <f>'Du bao dan so'!J5*'Khoi luong CTRSH'!$B$6</f>
        <v>15378.5</v>
      </c>
      <c r="L6" s="191">
        <f>'Du bao dan so'!K5*'Khoi luong CTRSH'!$B$6</f>
        <v>15484</v>
      </c>
      <c r="M6" s="191">
        <f>'Du bao dan so'!L5*'Khoi luong CTRSH'!$B$6</f>
        <v>15589.5</v>
      </c>
      <c r="N6" s="191">
        <f>'Du bao dan so'!M5*'Khoi luong CTRSH'!$B$6</f>
        <v>15695</v>
      </c>
      <c r="S6" s="228">
        <f>I5+I6</f>
        <v>94611.5</v>
      </c>
      <c r="T6" s="228">
        <f>S6*0.12</f>
        <v>11353.38</v>
      </c>
    </row>
    <row r="7" spans="1:20" hidden="1" x14ac:dyDescent="0.25">
      <c r="A7" s="354" t="s">
        <v>239</v>
      </c>
      <c r="B7" s="227">
        <v>0.8</v>
      </c>
      <c r="C7" s="190" t="s">
        <v>237</v>
      </c>
      <c r="D7" s="191">
        <f>'Du bao dan so'!C6*'Khoi luong CTRSH'!$B$7</f>
        <v>3687.2000000000003</v>
      </c>
      <c r="E7" s="191">
        <f>'Du bao dan so'!D6*'Khoi luong CTRSH'!$B$7</f>
        <v>3716</v>
      </c>
      <c r="F7" s="191">
        <f>'Du bao dan so'!E6*'Khoi luong CTRSH'!$B$7</f>
        <v>3766.4</v>
      </c>
      <c r="G7" s="191">
        <f>'Du bao dan so'!F6*'Khoi luong CTRSH'!$B$7</f>
        <v>3788</v>
      </c>
      <c r="H7" s="191">
        <f>'Du bao dan so'!G6*'Khoi luong CTRSH'!$B$7</f>
        <v>3940</v>
      </c>
      <c r="I7" s="192">
        <f>'Du bao dan so'!H6*'Khoi luong CTRSH'!$B$7</f>
        <v>3952.8</v>
      </c>
      <c r="J7" s="191">
        <f>'Du bao dan so'!I6*'Khoi luong CTRSH'!$B$7</f>
        <v>4010.4</v>
      </c>
      <c r="K7" s="191">
        <f>'Du bao dan so'!J6*'Khoi luong CTRSH'!$B$7</f>
        <v>4068</v>
      </c>
      <c r="L7" s="191">
        <f>'Du bao dan so'!K6*'Khoi luong CTRSH'!$B$7</f>
        <v>4125.6000000000004</v>
      </c>
      <c r="M7" s="191">
        <f>'Du bao dan so'!L6*'Khoi luong CTRSH'!$B$7</f>
        <v>4183.2</v>
      </c>
      <c r="N7" s="191">
        <f>'Du bao dan so'!M6*'Khoi luong CTRSH'!$B$7</f>
        <v>4240.8</v>
      </c>
      <c r="S7" s="228">
        <f>I7+I8</f>
        <v>32376.3</v>
      </c>
      <c r="T7" s="228">
        <f t="shared" ref="T7:T26" si="0">S7*0.12</f>
        <v>3885.1559999999999</v>
      </c>
    </row>
    <row r="8" spans="1:20" x14ac:dyDescent="0.25">
      <c r="A8" s="355"/>
      <c r="B8" s="227">
        <v>0.5</v>
      </c>
      <c r="C8" s="190" t="s">
        <v>238</v>
      </c>
      <c r="D8" s="191">
        <f>'Du bao dan so'!C7*'Khoi luong CTRSH'!$B$8</f>
        <v>27784.5</v>
      </c>
      <c r="E8" s="191">
        <f>'Du bao dan so'!D7*'Khoi luong CTRSH'!$B$8</f>
        <v>27981.5</v>
      </c>
      <c r="F8" s="191">
        <f>'Du bao dan so'!E7*'Khoi luong CTRSH'!$B$8</f>
        <v>28088.5</v>
      </c>
      <c r="G8" s="191">
        <f>'Du bao dan so'!F7*'Khoi luong CTRSH'!$B$8</f>
        <v>28215</v>
      </c>
      <c r="H8" s="191">
        <f>'Du bao dan so'!G7*'Khoi luong CTRSH'!$B$8</f>
        <v>28263</v>
      </c>
      <c r="I8" s="192">
        <f>'Du bao dan so'!H7*'Khoi luong CTRSH'!$B$8</f>
        <v>28423.5</v>
      </c>
      <c r="J8" s="191">
        <f>'Du bao dan so'!I7*'Khoi luong CTRSH'!$B$8</f>
        <v>28542.5</v>
      </c>
      <c r="K8" s="191">
        <f>'Du bao dan so'!J7*'Khoi luong CTRSH'!$B$8</f>
        <v>28661.5</v>
      </c>
      <c r="L8" s="191">
        <f>'Du bao dan so'!K7*'Khoi luong CTRSH'!$B$8</f>
        <v>28780.5</v>
      </c>
      <c r="M8" s="191">
        <f>'Du bao dan so'!L7*'Khoi luong CTRSH'!$B$8</f>
        <v>28899.5</v>
      </c>
      <c r="N8" s="191">
        <f>'Du bao dan so'!M7*'Khoi luong CTRSH'!$B$8</f>
        <v>29018.5</v>
      </c>
      <c r="S8" s="228">
        <f>I7+I8</f>
        <v>32376.3</v>
      </c>
      <c r="T8" s="228">
        <f t="shared" si="0"/>
        <v>3885.1559999999999</v>
      </c>
    </row>
    <row r="9" spans="1:20" hidden="1" x14ac:dyDescent="0.25">
      <c r="A9" s="354" t="s">
        <v>240</v>
      </c>
      <c r="B9" s="227">
        <v>0.8</v>
      </c>
      <c r="C9" s="190" t="s">
        <v>237</v>
      </c>
      <c r="D9" s="191">
        <f>'Du bao dan so'!C8*'Khoi luong CTRSH'!$B$9</f>
        <v>7300.8</v>
      </c>
      <c r="E9" s="191">
        <f>'Du bao dan so'!D8*'Khoi luong CTRSH'!$B$9</f>
        <v>7356.8</v>
      </c>
      <c r="F9" s="191">
        <f>'Du bao dan so'!E8*'Khoi luong CTRSH'!$B$9</f>
        <v>7426.4000000000005</v>
      </c>
      <c r="G9" s="191">
        <f>'Du bao dan so'!F8*'Khoi luong CTRSH'!$B$9</f>
        <v>7461.6</v>
      </c>
      <c r="H9" s="191">
        <f>'Du bao dan so'!G8*'Khoi luong CTRSH'!$B$9</f>
        <v>7654.4000000000005</v>
      </c>
      <c r="I9" s="192">
        <f>'Du bao dan so'!H8*'Khoi luong CTRSH'!$B$9</f>
        <v>7684</v>
      </c>
      <c r="J9" s="191">
        <f>'Du bao dan so'!I8*'Khoi luong CTRSH'!$B$9</f>
        <v>7764.8</v>
      </c>
      <c r="K9" s="191">
        <f>'Du bao dan so'!J8*'Khoi luong CTRSH'!$B$9</f>
        <v>7846.4000000000005</v>
      </c>
      <c r="L9" s="191">
        <f>'Du bao dan so'!K8*'Khoi luong CTRSH'!$B$9</f>
        <v>7927.2000000000007</v>
      </c>
      <c r="M9" s="191">
        <f>'Du bao dan so'!L8*'Khoi luong CTRSH'!$B$9</f>
        <v>8008.8</v>
      </c>
      <c r="N9" s="191">
        <f>'Du bao dan so'!M8*'Khoi luong CTRSH'!$B$9</f>
        <v>8089.6</v>
      </c>
      <c r="S9" s="228">
        <f>I9+I10</f>
        <v>30051.5</v>
      </c>
      <c r="T9" s="228">
        <f t="shared" si="0"/>
        <v>3606.18</v>
      </c>
    </row>
    <row r="10" spans="1:20" x14ac:dyDescent="0.25">
      <c r="A10" s="355"/>
      <c r="B10" s="227">
        <v>0.5</v>
      </c>
      <c r="C10" s="190" t="s">
        <v>238</v>
      </c>
      <c r="D10" s="191">
        <f>'Du bao dan so'!C9*'Khoi luong CTRSH'!$B$10</f>
        <v>21919</v>
      </c>
      <c r="E10" s="191">
        <f>'Du bao dan so'!D9*'Khoi luong CTRSH'!$B$10</f>
        <v>22074.5</v>
      </c>
      <c r="F10" s="191">
        <f>'Du bao dan so'!E9*'Khoi luong CTRSH'!$B$10</f>
        <v>22144.5</v>
      </c>
      <c r="G10" s="191">
        <f>'Du bao dan so'!F9*'Khoi luong CTRSH'!$B$10</f>
        <v>22237.5</v>
      </c>
      <c r="H10" s="191">
        <f>'Du bao dan so'!G9*'Khoi luong CTRSH'!$B$10</f>
        <v>22243.5</v>
      </c>
      <c r="I10" s="192">
        <f>'Du bao dan so'!H9*'Khoi luong CTRSH'!$B$10</f>
        <v>22367.5</v>
      </c>
      <c r="J10" s="191">
        <f>'Du bao dan so'!I9*'Khoi luong CTRSH'!$B$10</f>
        <v>22448.5</v>
      </c>
      <c r="K10" s="191">
        <f>'Du bao dan so'!J9*'Khoi luong CTRSH'!$B$10</f>
        <v>22530</v>
      </c>
      <c r="L10" s="191">
        <f>'Du bao dan so'!K9*'Khoi luong CTRSH'!$B$10</f>
        <v>22611</v>
      </c>
      <c r="M10" s="191">
        <f>'Du bao dan so'!L9*'Khoi luong CTRSH'!$B$10</f>
        <v>22692.5</v>
      </c>
      <c r="N10" s="191">
        <f>'Du bao dan so'!M9*'Khoi luong CTRSH'!$B$10</f>
        <v>22773.5</v>
      </c>
      <c r="S10" s="228">
        <f>I9+I10</f>
        <v>30051.5</v>
      </c>
      <c r="T10" s="228">
        <f t="shared" si="0"/>
        <v>3606.18</v>
      </c>
    </row>
    <row r="11" spans="1:20" hidden="1" x14ac:dyDescent="0.25">
      <c r="A11" s="354" t="s">
        <v>241</v>
      </c>
      <c r="B11" s="227">
        <v>0.8</v>
      </c>
      <c r="C11" s="190" t="s">
        <v>237</v>
      </c>
      <c r="D11" s="191">
        <f>'Du bao dan so'!C10*'Khoi luong CTRSH'!$B$11</f>
        <v>4988.8</v>
      </c>
      <c r="E11" s="191">
        <f>'Du bao dan so'!D10*'Khoi luong CTRSH'!$B$11</f>
        <v>5011.2000000000007</v>
      </c>
      <c r="F11" s="191">
        <f>'Du bao dan so'!E10*'Khoi luong CTRSH'!$B$11</f>
        <v>5042.4000000000005</v>
      </c>
      <c r="G11" s="191">
        <f>'Du bao dan so'!F10*'Khoi luong CTRSH'!$B$11</f>
        <v>5056.8</v>
      </c>
      <c r="H11" s="191">
        <f>'Du bao dan so'!G10*'Khoi luong CTRSH'!$B$11</f>
        <v>5175.2000000000007</v>
      </c>
      <c r="I11" s="192">
        <f>'Du bao dan so'!H10*'Khoi luong CTRSH'!$B$11</f>
        <v>5180.8</v>
      </c>
      <c r="J11" s="191">
        <f>'Du bao dan so'!I10*'Khoi luong CTRSH'!$B$11</f>
        <v>5222.4000000000005</v>
      </c>
      <c r="K11" s="191">
        <f>'Du bao dan so'!J10*'Khoi luong CTRSH'!$B$11</f>
        <v>5264</v>
      </c>
      <c r="L11" s="191">
        <f>'Du bao dan so'!K10*'Khoi luong CTRSH'!$B$11</f>
        <v>5306.4000000000005</v>
      </c>
      <c r="M11" s="191">
        <f>'Du bao dan so'!L10*'Khoi luong CTRSH'!$B$11</f>
        <v>5348</v>
      </c>
      <c r="N11" s="191">
        <f>'Du bao dan so'!M10*'Khoi luong CTRSH'!$B$11</f>
        <v>5389.6</v>
      </c>
      <c r="S11" s="228">
        <f>I11+I12</f>
        <v>27286.3</v>
      </c>
      <c r="T11" s="228">
        <f t="shared" si="0"/>
        <v>3274.3559999999998</v>
      </c>
    </row>
    <row r="12" spans="1:20" x14ac:dyDescent="0.25">
      <c r="A12" s="355"/>
      <c r="B12" s="227">
        <v>0.5</v>
      </c>
      <c r="C12" s="190" t="s">
        <v>238</v>
      </c>
      <c r="D12" s="191">
        <f>'Du bao dan so'!C11*'Khoi luong CTRSH'!$B$12</f>
        <v>21844.5</v>
      </c>
      <c r="E12" s="191">
        <f>'Du bao dan so'!D11*'Khoi luong CTRSH'!$B$12</f>
        <v>21930.5</v>
      </c>
      <c r="F12" s="191">
        <f>'Du bao dan so'!E11*'Khoi luong CTRSH'!$B$12</f>
        <v>21971</v>
      </c>
      <c r="G12" s="191">
        <f>'Du bao dan so'!F11*'Khoi luong CTRSH'!$B$12</f>
        <v>22022.5</v>
      </c>
      <c r="H12" s="191">
        <f>'Du bao dan so'!G11*'Khoi luong CTRSH'!$B$12</f>
        <v>22038.5</v>
      </c>
      <c r="I12" s="192">
        <f>'Du bao dan so'!H11*'Khoi luong CTRSH'!$B$12</f>
        <v>22105.5</v>
      </c>
      <c r="J12" s="191">
        <f>'Du bao dan so'!I11*'Khoi luong CTRSH'!$B$12</f>
        <v>22153.5</v>
      </c>
      <c r="K12" s="191">
        <f>'Du bao dan so'!J11*'Khoi luong CTRSH'!$B$12</f>
        <v>22201.5</v>
      </c>
      <c r="L12" s="191">
        <f>'Du bao dan so'!K11*'Khoi luong CTRSH'!$B$12</f>
        <v>22249.5</v>
      </c>
      <c r="M12" s="191">
        <f>'Du bao dan so'!L11*'Khoi luong CTRSH'!$B$12</f>
        <v>22297.5</v>
      </c>
      <c r="N12" s="191">
        <f>'Du bao dan so'!M11*'Khoi luong CTRSH'!$B$12</f>
        <v>22345.5</v>
      </c>
      <c r="S12" s="228">
        <f>I11+I12</f>
        <v>27286.3</v>
      </c>
      <c r="T12" s="228">
        <f t="shared" si="0"/>
        <v>3274.3559999999998</v>
      </c>
    </row>
    <row r="13" spans="1:20" hidden="1" x14ac:dyDescent="0.25">
      <c r="A13" s="354" t="s">
        <v>242</v>
      </c>
      <c r="B13" s="227">
        <v>0.9</v>
      </c>
      <c r="C13" s="190" t="s">
        <v>237</v>
      </c>
      <c r="D13" s="191">
        <f>'Du bao dan so'!C12*'Khoi luong CTRSH'!$B$13</f>
        <v>15955.2</v>
      </c>
      <c r="E13" s="191">
        <f>'Du bao dan so'!D12*'Khoi luong CTRSH'!$B$13</f>
        <v>16592.400000000001</v>
      </c>
      <c r="F13" s="191">
        <f>'Du bao dan so'!E12*'Khoi luong CTRSH'!$B$13</f>
        <v>16840.8</v>
      </c>
      <c r="G13" s="191">
        <f>'Du bao dan so'!F12*'Khoi luong CTRSH'!$B$13</f>
        <v>16839</v>
      </c>
      <c r="H13" s="191">
        <f>'Du bao dan so'!G12*'Khoi luong CTRSH'!$B$13</f>
        <v>17697.600000000002</v>
      </c>
      <c r="I13" s="192">
        <f>'Du bao dan so'!H12*'Khoi luong CTRSH'!$B$13</f>
        <v>17904.600000000002</v>
      </c>
      <c r="J13" s="191">
        <f>'Du bao dan so'!I12*'Khoi luong CTRSH'!$B$13</f>
        <v>18278.100000000002</v>
      </c>
      <c r="K13" s="191">
        <f>'Du bao dan so'!J12*'Khoi luong CTRSH'!$B$13</f>
        <v>18650.7</v>
      </c>
      <c r="L13" s="191">
        <f>'Du bao dan so'!K12*'Khoi luong CTRSH'!$B$13</f>
        <v>19024.2</v>
      </c>
      <c r="M13" s="191">
        <f>'Du bao dan so'!L12*'Khoi luong CTRSH'!$B$13</f>
        <v>19397.7</v>
      </c>
      <c r="N13" s="191">
        <f>'Du bao dan so'!M12*'Khoi luong CTRSH'!$B$13</f>
        <v>19770.3</v>
      </c>
      <c r="S13" s="228">
        <f>I13+I14</f>
        <v>50481.100000000006</v>
      </c>
      <c r="T13" s="228">
        <f t="shared" si="0"/>
        <v>6057.7320000000009</v>
      </c>
    </row>
    <row r="14" spans="1:20" x14ac:dyDescent="0.25">
      <c r="A14" s="355"/>
      <c r="B14" s="227">
        <v>0.5</v>
      </c>
      <c r="C14" s="190" t="s">
        <v>238</v>
      </c>
      <c r="D14" s="191">
        <f>'Du bao dan so'!C13*'Khoi luong CTRSH'!$B$14</f>
        <v>31497</v>
      </c>
      <c r="E14" s="191">
        <f>'Du bao dan so'!D13*'Khoi luong CTRSH'!$B$14</f>
        <v>31670.5</v>
      </c>
      <c r="F14" s="191">
        <f>'Du bao dan so'!E13*'Khoi luong CTRSH'!$B$14</f>
        <v>31937.5</v>
      </c>
      <c r="G14" s="191">
        <f>'Du bao dan so'!F13*'Khoi luong CTRSH'!$B$14</f>
        <v>32252</v>
      </c>
      <c r="H14" s="191">
        <f>'Du bao dan so'!G13*'Khoi luong CTRSH'!$B$14</f>
        <v>32286</v>
      </c>
      <c r="I14" s="192">
        <f>'Du bao dan so'!H13*'Khoi luong CTRSH'!$B$14</f>
        <v>32576.5</v>
      </c>
      <c r="J14" s="191">
        <f>'Du bao dan so'!I13*'Khoi luong CTRSH'!$B$14</f>
        <v>32792.5</v>
      </c>
      <c r="K14" s="191">
        <f>'Du bao dan so'!J13*'Khoi luong CTRSH'!$B$14</f>
        <v>33008.5</v>
      </c>
      <c r="L14" s="191">
        <f>'Du bao dan so'!K13*'Khoi luong CTRSH'!$B$14</f>
        <v>33224.5</v>
      </c>
      <c r="M14" s="191">
        <f>'Du bao dan so'!L13*'Khoi luong CTRSH'!$B$14</f>
        <v>33440.5</v>
      </c>
      <c r="N14" s="191">
        <f>'Du bao dan so'!M13*'Khoi luong CTRSH'!$B$14</f>
        <v>33656.5</v>
      </c>
      <c r="S14" s="228">
        <f>I13+I14</f>
        <v>50481.100000000006</v>
      </c>
      <c r="T14" s="228">
        <f t="shared" si="0"/>
        <v>6057.7320000000009</v>
      </c>
    </row>
    <row r="15" spans="1:20" hidden="1" x14ac:dyDescent="0.25">
      <c r="A15" s="354" t="s">
        <v>243</v>
      </c>
      <c r="B15" s="227">
        <v>0.8</v>
      </c>
      <c r="C15" s="190" t="s">
        <v>237</v>
      </c>
      <c r="D15" s="191">
        <f>'Du bao dan so'!C14*'Khoi luong CTRSH'!$B$15</f>
        <v>4617.6000000000004</v>
      </c>
      <c r="E15" s="191">
        <f>'Du bao dan so'!D14*'Khoi luong CTRSH'!$B$15</f>
        <v>4822.4000000000005</v>
      </c>
      <c r="F15" s="191">
        <f>'Du bao dan so'!E14*'Khoi luong CTRSH'!$B$15</f>
        <v>4884.8</v>
      </c>
      <c r="G15" s="191">
        <f>'Du bao dan so'!F14*'Khoi luong CTRSH'!$B$15</f>
        <v>4931.2000000000007</v>
      </c>
      <c r="H15" s="191">
        <f>'Du bao dan so'!G14*'Khoi luong CTRSH'!$B$15</f>
        <v>5152</v>
      </c>
      <c r="I15" s="192">
        <f>'Du bao dan so'!H14*'Khoi luong CTRSH'!$B$15</f>
        <v>5235.2000000000007</v>
      </c>
      <c r="J15" s="191">
        <f>'Du bao dan so'!I14*'Khoi luong CTRSH'!$B$15</f>
        <v>5352.8</v>
      </c>
      <c r="K15" s="191">
        <f>'Du bao dan so'!J14*'Khoi luong CTRSH'!$B$15</f>
        <v>5470.4000000000005</v>
      </c>
      <c r="L15" s="191">
        <f>'Du bao dan so'!K14*'Khoi luong CTRSH'!$B$15</f>
        <v>5588</v>
      </c>
      <c r="M15" s="191">
        <f>'Du bao dan so'!L14*'Khoi luong CTRSH'!$B$15</f>
        <v>5705.6</v>
      </c>
      <c r="N15" s="191">
        <f>'Du bao dan so'!M14*'Khoi luong CTRSH'!$B$15</f>
        <v>5823.2000000000007</v>
      </c>
      <c r="S15" s="228">
        <f>I15+I16</f>
        <v>31749.7</v>
      </c>
      <c r="T15" s="228">
        <f t="shared" si="0"/>
        <v>3809.9639999999999</v>
      </c>
    </row>
    <row r="16" spans="1:20" x14ac:dyDescent="0.25">
      <c r="A16" s="355"/>
      <c r="B16" s="227">
        <v>0.5</v>
      </c>
      <c r="C16" s="190" t="s">
        <v>238</v>
      </c>
      <c r="D16" s="191">
        <f>'Du bao dan so'!C15*'Khoi luong CTRSH'!$B$16</f>
        <v>24363.5</v>
      </c>
      <c r="E16" s="191">
        <f>'Du bao dan so'!D15*'Khoi luong CTRSH'!$B$16</f>
        <v>25513.5</v>
      </c>
      <c r="F16" s="191">
        <f>'Du bao dan so'!E15*'Khoi luong CTRSH'!$B$16</f>
        <v>25655.5</v>
      </c>
      <c r="G16" s="191">
        <f>'Du bao dan so'!F15*'Khoi luong CTRSH'!$B$16</f>
        <v>25860</v>
      </c>
      <c r="H16" s="191">
        <f>'Du bao dan so'!G15*'Khoi luong CTRSH'!$B$16</f>
        <v>25937.5</v>
      </c>
      <c r="I16" s="192">
        <f>'Du bao dan so'!H15*'Khoi luong CTRSH'!$B$16</f>
        <v>26514.5</v>
      </c>
      <c r="J16" s="191">
        <f>'Du bao dan so'!I15*'Khoi luong CTRSH'!$B$16</f>
        <v>26864</v>
      </c>
      <c r="K16" s="191">
        <f>'Du bao dan so'!J15*'Khoi luong CTRSH'!$B$16</f>
        <v>27213.5</v>
      </c>
      <c r="L16" s="191">
        <f>'Du bao dan so'!K15*'Khoi luong CTRSH'!$B$16</f>
        <v>27563</v>
      </c>
      <c r="M16" s="191">
        <f>'Du bao dan so'!L15*'Khoi luong CTRSH'!$B$16</f>
        <v>27912.5</v>
      </c>
      <c r="N16" s="191">
        <f>'Du bao dan so'!M15*'Khoi luong CTRSH'!$B$16</f>
        <v>28262</v>
      </c>
      <c r="S16" s="228">
        <f>I15+I16</f>
        <v>31749.7</v>
      </c>
      <c r="T16" s="228">
        <f t="shared" si="0"/>
        <v>3809.9639999999999</v>
      </c>
    </row>
    <row r="17" spans="1:20" hidden="1" x14ac:dyDescent="0.25">
      <c r="A17" s="354" t="s">
        <v>244</v>
      </c>
      <c r="B17" s="227">
        <v>0.8</v>
      </c>
      <c r="C17" s="190" t="s">
        <v>237</v>
      </c>
      <c r="D17" s="191">
        <f>'Du bao dan so'!C16*'Khoi luong CTRSH'!$B$17</f>
        <v>5569.6</v>
      </c>
      <c r="E17" s="191">
        <f>'Du bao dan so'!D16*'Khoi luong CTRSH'!$B$17</f>
        <v>5616</v>
      </c>
      <c r="F17" s="191">
        <f>'Du bao dan so'!E16*'Khoi luong CTRSH'!$B$17</f>
        <v>5672.8</v>
      </c>
      <c r="G17" s="191">
        <f>'Du bao dan so'!F16*'Khoi luong CTRSH'!$B$17</f>
        <v>5716.8</v>
      </c>
      <c r="H17" s="191">
        <f>'Du bao dan so'!G16*'Khoi luong CTRSH'!$B$17</f>
        <v>6037.6</v>
      </c>
      <c r="I17" s="192">
        <f>'Du bao dan so'!H16*'Khoi luong CTRSH'!$B$17</f>
        <v>6033.6</v>
      </c>
      <c r="J17" s="191">
        <f>'Du bao dan so'!I16*'Khoi luong CTRSH'!$B$17</f>
        <v>6137.6</v>
      </c>
      <c r="K17" s="191">
        <f>'Du bao dan so'!J16*'Khoi luong CTRSH'!$B$17</f>
        <v>6240.8</v>
      </c>
      <c r="L17" s="191">
        <f>'Du bao dan so'!K16*'Khoi luong CTRSH'!$B$17</f>
        <v>6344.8</v>
      </c>
      <c r="M17" s="191">
        <f>'Du bao dan so'!L16*'Khoi luong CTRSH'!$B$17</f>
        <v>6448.8</v>
      </c>
      <c r="N17" s="191">
        <f>'Du bao dan so'!M16*'Khoi luong CTRSH'!$B$17</f>
        <v>6552</v>
      </c>
      <c r="S17" s="228">
        <f>I17+I18</f>
        <v>40030.1</v>
      </c>
      <c r="T17" s="228">
        <f t="shared" si="0"/>
        <v>4803.6120000000001</v>
      </c>
    </row>
    <row r="18" spans="1:20" x14ac:dyDescent="0.25">
      <c r="A18" s="355"/>
      <c r="B18" s="227">
        <v>0.5</v>
      </c>
      <c r="C18" s="190" t="s">
        <v>238</v>
      </c>
      <c r="D18" s="191">
        <f>'Du bao dan so'!C17*'Khoi luong CTRSH'!$B$18</f>
        <v>32891.5</v>
      </c>
      <c r="E18" s="191">
        <f>'Du bao dan so'!D17*'Khoi luong CTRSH'!$B$18</f>
        <v>33144.5</v>
      </c>
      <c r="F18" s="191">
        <f>'Du bao dan so'!E17*'Khoi luong CTRSH'!$B$18</f>
        <v>33378</v>
      </c>
      <c r="G18" s="191">
        <f>'Du bao dan so'!F17*'Khoi luong CTRSH'!$B$18</f>
        <v>33623</v>
      </c>
      <c r="H18" s="191">
        <f>'Du bao dan so'!G17*'Khoi luong CTRSH'!$B$18</f>
        <v>33725.5</v>
      </c>
      <c r="I18" s="192">
        <f>'Du bao dan so'!H17*'Khoi luong CTRSH'!$B$18</f>
        <v>33996.5</v>
      </c>
      <c r="J18" s="191">
        <f>'Du bao dan so'!I17*'Khoi luong CTRSH'!$B$18</f>
        <v>34211</v>
      </c>
      <c r="K18" s="191">
        <f>'Du bao dan so'!J17*'Khoi luong CTRSH'!$B$18</f>
        <v>34425.5</v>
      </c>
      <c r="L18" s="191">
        <f>'Du bao dan so'!K17*'Khoi luong CTRSH'!$B$18</f>
        <v>34640.5</v>
      </c>
      <c r="M18" s="191">
        <f>'Du bao dan so'!L17*'Khoi luong CTRSH'!$B$18</f>
        <v>34855</v>
      </c>
      <c r="N18" s="191">
        <f>'Du bao dan so'!M17*'Khoi luong CTRSH'!$B$18</f>
        <v>35069.5</v>
      </c>
      <c r="S18" s="228">
        <f>I17+I18</f>
        <v>40030.1</v>
      </c>
      <c r="T18" s="228">
        <f t="shared" si="0"/>
        <v>4803.6120000000001</v>
      </c>
    </row>
    <row r="19" spans="1:20" hidden="1" x14ac:dyDescent="0.25">
      <c r="A19" s="354" t="s">
        <v>245</v>
      </c>
      <c r="B19" s="227">
        <v>0.8</v>
      </c>
      <c r="C19" s="190" t="s">
        <v>237</v>
      </c>
      <c r="D19" s="191">
        <f>'Du bao dan so'!C18*'Khoi luong CTRSH'!$B$19</f>
        <v>8194.4</v>
      </c>
      <c r="E19" s="191">
        <f>'Du bao dan so'!D18*'Khoi luong CTRSH'!$B$19</f>
        <v>8257.6</v>
      </c>
      <c r="F19" s="191">
        <f>'Du bao dan so'!E18*'Khoi luong CTRSH'!$B$19</f>
        <v>8337.6</v>
      </c>
      <c r="G19" s="191">
        <f>'Du bao dan so'!F18*'Khoi luong CTRSH'!$B$19</f>
        <v>8403.2000000000007</v>
      </c>
      <c r="H19" s="191">
        <f>'Du bao dan so'!G18*'Khoi luong CTRSH'!$B$19</f>
        <v>8910.4</v>
      </c>
      <c r="I19" s="192">
        <f>'Du bao dan so'!H18*'Khoi luong CTRSH'!$B$19</f>
        <v>8893.6</v>
      </c>
      <c r="J19" s="191">
        <f>'Du bao dan so'!I18*'Khoi luong CTRSH'!$B$19</f>
        <v>9051.2000000000007</v>
      </c>
      <c r="K19" s="191">
        <f>'Du bao dan so'!J18*'Khoi luong CTRSH'!$B$19</f>
        <v>9208.8000000000011</v>
      </c>
      <c r="L19" s="191">
        <f>'Du bao dan so'!K18*'Khoi luong CTRSH'!$B$19</f>
        <v>9366.4</v>
      </c>
      <c r="M19" s="191">
        <f>'Du bao dan so'!L18*'Khoi luong CTRSH'!$B$19</f>
        <v>9524</v>
      </c>
      <c r="N19" s="191">
        <f>'Du bao dan so'!M18*'Khoi luong CTRSH'!$B$19</f>
        <v>9681.6</v>
      </c>
      <c r="S19" s="228">
        <f>I19+I20</f>
        <v>67031.600000000006</v>
      </c>
      <c r="T19" s="228">
        <f t="shared" si="0"/>
        <v>8043.7920000000004</v>
      </c>
    </row>
    <row r="20" spans="1:20" x14ac:dyDescent="0.25">
      <c r="A20" s="355"/>
      <c r="B20" s="227">
        <v>0.5</v>
      </c>
      <c r="C20" s="190" t="s">
        <v>238</v>
      </c>
      <c r="D20" s="191">
        <f>'Du bao dan so'!C19*'Khoi luong CTRSH'!$B$20</f>
        <v>56318.5</v>
      </c>
      <c r="E20" s="191">
        <f>'Du bao dan so'!D19*'Khoi luong CTRSH'!$B$20</f>
        <v>56718</v>
      </c>
      <c r="F20" s="191">
        <f>'Du bao dan so'!E19*'Khoi luong CTRSH'!$B$20</f>
        <v>57059.5</v>
      </c>
      <c r="G20" s="191">
        <f>'Du bao dan so'!F19*'Khoi luong CTRSH'!$B$20</f>
        <v>57415</v>
      </c>
      <c r="H20" s="191">
        <f>'Du bao dan so'!G19*'Khoi luong CTRSH'!$B$20</f>
        <v>57772</v>
      </c>
      <c r="I20" s="192">
        <f>'Du bao dan so'!H19*'Khoi luong CTRSH'!$B$20</f>
        <v>58138</v>
      </c>
      <c r="J20" s="191">
        <f>'Du bao dan so'!I19*'Khoi luong CTRSH'!$B$20</f>
        <v>58498.5</v>
      </c>
      <c r="K20" s="191">
        <f>'Du bao dan so'!J19*'Khoi luong CTRSH'!$B$20</f>
        <v>58859</v>
      </c>
      <c r="L20" s="191">
        <f>'Du bao dan so'!K19*'Khoi luong CTRSH'!$B$20</f>
        <v>59219.5</v>
      </c>
      <c r="M20" s="191">
        <f>'Du bao dan so'!L19*'Khoi luong CTRSH'!$B$20</f>
        <v>59580</v>
      </c>
      <c r="N20" s="191">
        <f>'Du bao dan so'!M19*'Khoi luong CTRSH'!$B$20</f>
        <v>59940.5</v>
      </c>
      <c r="S20" s="228">
        <f>I19+I20</f>
        <v>67031.600000000006</v>
      </c>
      <c r="T20" s="228">
        <f t="shared" si="0"/>
        <v>8043.7920000000004</v>
      </c>
    </row>
    <row r="21" spans="1:20" hidden="1" x14ac:dyDescent="0.25">
      <c r="A21" s="354" t="s">
        <v>246</v>
      </c>
      <c r="B21" s="227">
        <v>0.8</v>
      </c>
      <c r="C21" s="190" t="s">
        <v>237</v>
      </c>
      <c r="D21" s="191">
        <f>'Du bao dan so'!C20*'Khoi luong CTRSH'!$B$21</f>
        <v>15661.6</v>
      </c>
      <c r="E21" s="191">
        <f>'Du bao dan so'!D20*'Khoi luong CTRSH'!$B$21</f>
        <v>15782.400000000001</v>
      </c>
      <c r="F21" s="191">
        <f>'Du bao dan so'!E20*'Khoi luong CTRSH'!$B$21</f>
        <v>15860.800000000001</v>
      </c>
      <c r="G21" s="191">
        <f>'Du bao dan so'!F20*'Khoi luong CTRSH'!$B$21</f>
        <v>15925.6</v>
      </c>
      <c r="H21" s="191">
        <f>'Du bao dan so'!G20*'Khoi luong CTRSH'!$B$21</f>
        <v>16461.600000000002</v>
      </c>
      <c r="I21" s="192">
        <f>'Du bao dan so'!H20*'Khoi luong CTRSH'!$B$21</f>
        <v>16461.600000000002</v>
      </c>
      <c r="J21" s="191">
        <f>'Du bao dan so'!I20*'Khoi luong CTRSH'!$B$21</f>
        <v>16636</v>
      </c>
      <c r="K21" s="191">
        <f>'Du bao dan so'!J20*'Khoi luong CTRSH'!$B$21</f>
        <v>16810.400000000001</v>
      </c>
      <c r="L21" s="191">
        <f>'Du bao dan so'!K20*'Khoi luong CTRSH'!$B$21</f>
        <v>16984.8</v>
      </c>
      <c r="M21" s="191">
        <f>'Du bao dan so'!L20*'Khoi luong CTRSH'!$B$21</f>
        <v>17159.2</v>
      </c>
      <c r="N21" s="191">
        <f>'Du bao dan so'!M20*'Khoi luong CTRSH'!$B$21</f>
        <v>17333.600000000002</v>
      </c>
      <c r="S21" s="228">
        <f>I21+I22</f>
        <v>44973.600000000006</v>
      </c>
      <c r="T21" s="228">
        <f t="shared" si="0"/>
        <v>5396.8320000000003</v>
      </c>
    </row>
    <row r="22" spans="1:20" x14ac:dyDescent="0.25">
      <c r="A22" s="355"/>
      <c r="B22" s="227">
        <v>0.5</v>
      </c>
      <c r="C22" s="190" t="s">
        <v>238</v>
      </c>
      <c r="D22" s="191">
        <f>'Du bao dan so'!C21*'Khoi luong CTRSH'!$B$22</f>
        <v>27918</v>
      </c>
      <c r="E22" s="191">
        <f>'Du bao dan so'!D21*'Khoi luong CTRSH'!$B$22</f>
        <v>28116</v>
      </c>
      <c r="F22" s="191">
        <f>'Du bao dan so'!E21*'Khoi luong CTRSH'!$B$22</f>
        <v>28219.5</v>
      </c>
      <c r="G22" s="191">
        <f>'Du bao dan so'!F21*'Khoi luong CTRSH'!$B$22</f>
        <v>28333.5</v>
      </c>
      <c r="H22" s="191">
        <f>'Du bao dan so'!G21*'Khoi luong CTRSH'!$B$22</f>
        <v>28350</v>
      </c>
      <c r="I22" s="192">
        <f>'Du bao dan so'!H21*'Khoi luong CTRSH'!$B$22</f>
        <v>28512</v>
      </c>
      <c r="J22" s="191">
        <f>'Du bao dan so'!I21*'Khoi luong CTRSH'!$B$22</f>
        <v>28620</v>
      </c>
      <c r="K22" s="191">
        <f>'Du bao dan so'!J21*'Khoi luong CTRSH'!$B$22</f>
        <v>28728</v>
      </c>
      <c r="L22" s="191">
        <f>'Du bao dan so'!K21*'Khoi luong CTRSH'!$B$22</f>
        <v>28836.5</v>
      </c>
      <c r="M22" s="191">
        <f>'Du bao dan so'!L21*'Khoi luong CTRSH'!$B$22</f>
        <v>28944.5</v>
      </c>
      <c r="N22" s="191">
        <f>'Du bao dan so'!M21*'Khoi luong CTRSH'!$B$22</f>
        <v>29052.5</v>
      </c>
      <c r="S22" s="228">
        <f>I21+I22</f>
        <v>44973.600000000006</v>
      </c>
      <c r="T22" s="228">
        <f t="shared" si="0"/>
        <v>5396.8320000000003</v>
      </c>
    </row>
    <row r="23" spans="1:20" hidden="1" x14ac:dyDescent="0.25">
      <c r="A23" s="354" t="s">
        <v>247</v>
      </c>
      <c r="B23" s="227">
        <v>0.8</v>
      </c>
      <c r="C23" s="190" t="s">
        <v>237</v>
      </c>
      <c r="D23" s="191">
        <f>'Du bao dan so'!C22*'Khoi luong CTRSH'!$B$23</f>
        <v>15449.6</v>
      </c>
      <c r="E23" s="191">
        <f>'Du bao dan so'!D22*'Khoi luong CTRSH'!$B$23</f>
        <v>15568.800000000001</v>
      </c>
      <c r="F23" s="191">
        <f>'Du bao dan so'!E22*'Khoi luong CTRSH'!$B$23</f>
        <v>15715.2</v>
      </c>
      <c r="G23" s="191">
        <f>'Du bao dan so'!F22*'Khoi luong CTRSH'!$B$23</f>
        <v>15825.6</v>
      </c>
      <c r="H23" s="191">
        <f>'Du bao dan so'!G22*'Khoi luong CTRSH'!$B$23</f>
        <v>16411.2</v>
      </c>
      <c r="I23" s="192">
        <f>'Du bao dan so'!H22*'Khoi luong CTRSH'!$B$23</f>
        <v>16448</v>
      </c>
      <c r="J23" s="191">
        <f>'Du bao dan so'!I22*'Khoi luong CTRSH'!$B$23</f>
        <v>16666.400000000001</v>
      </c>
      <c r="K23" s="191">
        <f>'Du bao dan so'!J22*'Khoi luong CTRSH'!$B$23</f>
        <v>16884</v>
      </c>
      <c r="L23" s="191">
        <f>'Du bao dan so'!K22*'Khoi luong CTRSH'!$B$23</f>
        <v>17102.400000000001</v>
      </c>
      <c r="M23" s="191">
        <f>'Du bao dan so'!L22*'Khoi luong CTRSH'!$B$23</f>
        <v>17320</v>
      </c>
      <c r="N23" s="191">
        <f>'Du bao dan so'!M22*'Khoi luong CTRSH'!$B$23</f>
        <v>17538.400000000001</v>
      </c>
      <c r="S23" s="228">
        <f>I23+I24</f>
        <v>50368</v>
      </c>
      <c r="T23" s="228">
        <f t="shared" si="0"/>
        <v>6044.16</v>
      </c>
    </row>
    <row r="24" spans="1:20" x14ac:dyDescent="0.25">
      <c r="A24" s="355"/>
      <c r="B24" s="227">
        <v>0.5</v>
      </c>
      <c r="C24" s="190" t="s">
        <v>238</v>
      </c>
      <c r="D24" s="191">
        <f>'Du bao dan so'!C23*'Khoi luong CTRSH'!$B$24</f>
        <v>33077.5</v>
      </c>
      <c r="E24" s="191">
        <f>'Du bao dan so'!D23*'Khoi luong CTRSH'!$B$24</f>
        <v>33312</v>
      </c>
      <c r="F24" s="191">
        <f>'Du bao dan so'!E23*'Khoi luong CTRSH'!$B$24</f>
        <v>33477</v>
      </c>
      <c r="G24" s="191">
        <f>'Du bao dan so'!F23*'Khoi luong CTRSH'!$B$24</f>
        <v>33668</v>
      </c>
      <c r="H24" s="191">
        <f>'Du bao dan so'!G23*'Khoi luong CTRSH'!$B$24</f>
        <v>33691</v>
      </c>
      <c r="I24" s="192">
        <f>'Du bao dan so'!H23*'Khoi luong CTRSH'!$B$24</f>
        <v>33920</v>
      </c>
      <c r="J24" s="191">
        <f>'Du bao dan so'!I23*'Khoi luong CTRSH'!$B$24</f>
        <v>34078.5</v>
      </c>
      <c r="K24" s="191">
        <f>'Du bao dan so'!J23*'Khoi luong CTRSH'!$B$24</f>
        <v>34236.5</v>
      </c>
      <c r="L24" s="191">
        <f>'Du bao dan so'!K23*'Khoi luong CTRSH'!$B$24</f>
        <v>34395</v>
      </c>
      <c r="M24" s="191">
        <f>'Du bao dan so'!L23*'Khoi luong CTRSH'!$B$24</f>
        <v>34553.5</v>
      </c>
      <c r="N24" s="191">
        <f>'Du bao dan so'!M23*'Khoi luong CTRSH'!$B$24</f>
        <v>34711.5</v>
      </c>
      <c r="S24" s="228">
        <f>I23+I24</f>
        <v>50368</v>
      </c>
      <c r="T24" s="228">
        <f t="shared" si="0"/>
        <v>6044.16</v>
      </c>
    </row>
    <row r="25" spans="1:20" hidden="1" x14ac:dyDescent="0.25">
      <c r="A25" s="354" t="s">
        <v>248</v>
      </c>
      <c r="B25" s="227">
        <v>0.8</v>
      </c>
      <c r="C25" s="190" t="s">
        <v>237</v>
      </c>
      <c r="D25" s="191">
        <f>'Du bao dan so'!C24*'Khoi luong CTRSH'!$B$25</f>
        <v>5110.4000000000005</v>
      </c>
      <c r="E25" s="191">
        <f>'Du bao dan so'!D24*'Khoi luong CTRSH'!$B$25</f>
        <v>5150.4000000000005</v>
      </c>
      <c r="F25" s="191">
        <f>'Du bao dan so'!E24*'Khoi luong CTRSH'!$B$25</f>
        <v>5200</v>
      </c>
      <c r="G25" s="191">
        <f>'Du bao dan so'!F24*'Khoi luong CTRSH'!$B$25</f>
        <v>5244.8</v>
      </c>
      <c r="H25" s="191">
        <f>'Du bao dan so'!G24*'Khoi luong CTRSH'!$B$25</f>
        <v>5442.4000000000005</v>
      </c>
      <c r="I25" s="192">
        <f>'Du bao dan so'!H24*'Khoi luong CTRSH'!$B$25</f>
        <v>5456.8</v>
      </c>
      <c r="J25" s="191">
        <f>'Du bao dan so'!I24*'Khoi luong CTRSH'!$B$25</f>
        <v>5532.8</v>
      </c>
      <c r="K25" s="191">
        <f>'Du bao dan so'!J24*'Khoi luong CTRSH'!$B$25</f>
        <v>5608.8</v>
      </c>
      <c r="L25" s="191">
        <f>'Du bao dan so'!K24*'Khoi luong CTRSH'!$B$25</f>
        <v>5684.8</v>
      </c>
      <c r="M25" s="191">
        <f>'Du bao dan so'!L24*'Khoi luong CTRSH'!$B$25</f>
        <v>5760.8</v>
      </c>
      <c r="N25" s="191">
        <f>'Du bao dan so'!M24*'Khoi luong CTRSH'!$B$25</f>
        <v>5836.8</v>
      </c>
      <c r="S25" s="228">
        <f>I25+I26</f>
        <v>17022.3</v>
      </c>
      <c r="T25" s="228">
        <f t="shared" si="0"/>
        <v>2042.6759999999999</v>
      </c>
    </row>
    <row r="26" spans="1:20" x14ac:dyDescent="0.25">
      <c r="A26" s="355"/>
      <c r="B26" s="227">
        <v>0.5</v>
      </c>
      <c r="C26" s="190" t="s">
        <v>238</v>
      </c>
      <c r="D26" s="191">
        <f>'Du bao dan so'!C25*'Khoi luong CTRSH'!$B$26</f>
        <v>11234</v>
      </c>
      <c r="E26" s="191">
        <f>'Du bao dan so'!D25*'Khoi luong CTRSH'!$B$26</f>
        <v>11313.5</v>
      </c>
      <c r="F26" s="191">
        <f>'Du bao dan so'!E25*'Khoi luong CTRSH'!$B$26</f>
        <v>11377</v>
      </c>
      <c r="G26" s="191">
        <f>'Du bao dan so'!F25*'Khoi luong CTRSH'!$B$26</f>
        <v>11462.5</v>
      </c>
      <c r="H26" s="191">
        <f>'Du bao dan so'!G25*'Khoi luong CTRSH'!$B$26</f>
        <v>11480</v>
      </c>
      <c r="I26" s="192">
        <f>'Du bao dan so'!H25*'Khoi luong CTRSH'!$B$26</f>
        <v>11565.5</v>
      </c>
      <c r="J26" s="191">
        <f>'Du bao dan so'!I25*'Khoi luong CTRSH'!$B$26</f>
        <v>11629.5</v>
      </c>
      <c r="K26" s="191">
        <f>'Du bao dan so'!J25*'Khoi luong CTRSH'!$B$26</f>
        <v>11693.5</v>
      </c>
      <c r="L26" s="191">
        <f>'Du bao dan so'!K25*'Khoi luong CTRSH'!$B$26</f>
        <v>11757.5</v>
      </c>
      <c r="M26" s="191">
        <f>'Du bao dan so'!L25*'Khoi luong CTRSH'!$B$26</f>
        <v>11821.5</v>
      </c>
      <c r="N26" s="191">
        <f>'Du bao dan so'!M25*'Khoi luong CTRSH'!$B$26</f>
        <v>11885.5</v>
      </c>
      <c r="S26" s="228">
        <f>I25+I26</f>
        <v>17022.3</v>
      </c>
      <c r="T26" s="228">
        <f t="shared" si="0"/>
        <v>2042.6759999999999</v>
      </c>
    </row>
    <row r="27" spans="1:20" x14ac:dyDescent="0.25">
      <c r="A27" s="187" t="s">
        <v>1</v>
      </c>
      <c r="B27" s="226"/>
      <c r="C27" s="187"/>
      <c r="D27" s="193">
        <f>SUM(D5:D26)</f>
        <v>465792.7</v>
      </c>
      <c r="E27" s="193">
        <f t="shared" ref="E27:N27" si="1">SUM(E5:E26)</f>
        <v>470749.5</v>
      </c>
      <c r="F27" s="193">
        <f t="shared" si="1"/>
        <v>474132.19999999995</v>
      </c>
      <c r="G27" s="193">
        <f t="shared" si="1"/>
        <v>477260.6</v>
      </c>
      <c r="H27" s="193">
        <f t="shared" si="1"/>
        <v>482394.9</v>
      </c>
      <c r="I27" s="194">
        <f t="shared" si="1"/>
        <v>485981.99999999994</v>
      </c>
      <c r="J27" s="193">
        <f t="shared" si="1"/>
        <v>489954</v>
      </c>
      <c r="K27" s="193">
        <f t="shared" si="1"/>
        <v>493923.3</v>
      </c>
      <c r="L27" s="193">
        <f t="shared" si="1"/>
        <v>497897.10000000003</v>
      </c>
      <c r="M27" s="193">
        <f t="shared" si="1"/>
        <v>501868.60000000003</v>
      </c>
      <c r="N27" s="193">
        <f t="shared" si="1"/>
        <v>505838.39999999997</v>
      </c>
      <c r="O27" s="229"/>
      <c r="P27" s="229">
        <f>N27*0.12*365/1000</f>
        <v>22155.721919999996</v>
      </c>
      <c r="S27" s="228">
        <f>SUBTOTAL(109,S6:S26)</f>
        <v>485981.99999999994</v>
      </c>
      <c r="T27" s="228">
        <f>SUBTOTAL(109,T6:T26)</f>
        <v>58317.840000000004</v>
      </c>
    </row>
    <row r="29" spans="1:20" x14ac:dyDescent="0.25">
      <c r="A29" s="380" t="s">
        <v>261</v>
      </c>
      <c r="B29" s="378"/>
      <c r="C29" s="378"/>
      <c r="D29" s="378"/>
      <c r="E29" s="378"/>
      <c r="F29" s="378"/>
      <c r="G29" s="230"/>
      <c r="H29" s="230"/>
      <c r="I29" s="230"/>
      <c r="J29" s="230"/>
      <c r="K29" s="230"/>
      <c r="L29" s="230"/>
      <c r="M29" s="230"/>
      <c r="N29" s="230"/>
    </row>
    <row r="30" spans="1:20" ht="33.75" customHeight="1" x14ac:dyDescent="0.25">
      <c r="A30" s="378" t="s">
        <v>262</v>
      </c>
      <c r="B30" s="378"/>
      <c r="C30" s="378"/>
      <c r="D30" s="378"/>
      <c r="E30" s="378"/>
      <c r="F30" s="378"/>
      <c r="G30" s="378"/>
      <c r="H30" s="378"/>
      <c r="I30" s="378"/>
      <c r="J30" s="378"/>
      <c r="K30" s="378"/>
      <c r="L30" s="378"/>
      <c r="M30" s="378"/>
      <c r="N30" s="378"/>
    </row>
    <row r="31" spans="1:20" x14ac:dyDescent="0.25">
      <c r="A31" s="231"/>
      <c r="B31" s="378" t="s">
        <v>263</v>
      </c>
      <c r="C31" s="378"/>
      <c r="D31" s="378"/>
      <c r="E31" s="378"/>
      <c r="F31" s="378"/>
      <c r="G31" s="230"/>
      <c r="H31" s="230"/>
      <c r="I31" s="230"/>
      <c r="J31" s="230"/>
      <c r="K31" s="230"/>
      <c r="L31" s="230"/>
      <c r="M31" s="230"/>
      <c r="N31" s="230"/>
    </row>
    <row r="32" spans="1:20" x14ac:dyDescent="0.25">
      <c r="A32" s="231"/>
      <c r="B32" s="378" t="s">
        <v>264</v>
      </c>
      <c r="C32" s="378"/>
      <c r="D32" s="378"/>
      <c r="E32" s="378"/>
      <c r="F32" s="378"/>
      <c r="G32" s="230"/>
      <c r="H32" s="230"/>
      <c r="I32" s="230"/>
      <c r="J32" s="230"/>
      <c r="K32" s="230"/>
      <c r="L32" s="230"/>
      <c r="M32" s="230"/>
      <c r="N32" s="230"/>
    </row>
    <row r="33" spans="1:14" x14ac:dyDescent="0.25">
      <c r="A33" s="231"/>
      <c r="B33" s="379" t="s">
        <v>265</v>
      </c>
      <c r="C33" s="379"/>
      <c r="D33" s="379"/>
      <c r="E33" s="379"/>
      <c r="F33" s="379"/>
      <c r="G33" s="379"/>
      <c r="H33" s="230"/>
      <c r="I33" s="230"/>
      <c r="J33" s="230"/>
      <c r="K33" s="230"/>
      <c r="L33" s="230"/>
      <c r="M33" s="230"/>
      <c r="N33" s="230"/>
    </row>
    <row r="34" spans="1:14" x14ac:dyDescent="0.25">
      <c r="A34" s="231"/>
      <c r="B34" s="378" t="s">
        <v>266</v>
      </c>
      <c r="C34" s="378"/>
      <c r="D34" s="378"/>
      <c r="E34" s="378"/>
      <c r="F34" s="378"/>
      <c r="G34" s="230"/>
      <c r="H34" s="230"/>
      <c r="I34" s="230"/>
      <c r="J34" s="230"/>
      <c r="K34" s="230"/>
      <c r="L34" s="230"/>
      <c r="M34" s="230"/>
      <c r="N34" s="230"/>
    </row>
    <row r="35" spans="1:14" x14ac:dyDescent="0.25">
      <c r="A35" s="231"/>
      <c r="B35" s="379" t="s">
        <v>267</v>
      </c>
      <c r="C35" s="379"/>
      <c r="D35" s="379"/>
      <c r="E35" s="379"/>
      <c r="F35" s="379"/>
      <c r="G35" s="379"/>
      <c r="H35" s="230"/>
      <c r="I35" s="230"/>
      <c r="J35" s="230"/>
      <c r="K35" s="230"/>
      <c r="L35" s="230"/>
      <c r="M35" s="230"/>
      <c r="N35" s="230"/>
    </row>
    <row r="36" spans="1:14" ht="28.5" customHeight="1" x14ac:dyDescent="0.25">
      <c r="A36" s="378" t="s">
        <v>295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</row>
  </sheetData>
  <mergeCells count="21">
    <mergeCell ref="A23:A24"/>
    <mergeCell ref="A1:N1"/>
    <mergeCell ref="L3:N3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B34:F34"/>
    <mergeCell ref="B35:G35"/>
    <mergeCell ref="A36:N36"/>
    <mergeCell ref="A25:A26"/>
    <mergeCell ref="A29:F29"/>
    <mergeCell ref="A30:N30"/>
    <mergeCell ref="B31:F31"/>
    <mergeCell ref="B32:F32"/>
    <mergeCell ref="B33:G3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selection activeCell="H11" sqref="H11"/>
    </sheetView>
  </sheetViews>
  <sheetFormatPr defaultRowHeight="15" x14ac:dyDescent="0.25"/>
  <cols>
    <col min="1" max="1" width="9.140625" style="186"/>
    <col min="2" max="2" width="19.140625" style="186" customWidth="1"/>
    <col min="3" max="4" width="9.85546875" style="186" customWidth="1"/>
    <col min="5" max="5" width="10.5703125" style="186" customWidth="1"/>
    <col min="6" max="6" width="11.85546875" style="186" customWidth="1"/>
    <col min="7" max="7" width="18.28515625" style="186" customWidth="1"/>
    <col min="8" max="8" width="14.5703125" style="186" customWidth="1"/>
    <col min="9" max="257" width="9.140625" style="186"/>
    <col min="258" max="258" width="19.140625" style="186" customWidth="1"/>
    <col min="259" max="260" width="9.85546875" style="186" customWidth="1"/>
    <col min="261" max="261" width="9.42578125" style="186" customWidth="1"/>
    <col min="262" max="262" width="11.85546875" style="186" customWidth="1"/>
    <col min="263" max="263" width="18.28515625" style="186" customWidth="1"/>
    <col min="264" max="264" width="14.5703125" style="186" customWidth="1"/>
    <col min="265" max="513" width="9.140625" style="186"/>
    <col min="514" max="514" width="19.140625" style="186" customWidth="1"/>
    <col min="515" max="516" width="9.85546875" style="186" customWidth="1"/>
    <col min="517" max="517" width="9.42578125" style="186" customWidth="1"/>
    <col min="518" max="518" width="11.85546875" style="186" customWidth="1"/>
    <col min="519" max="519" width="18.28515625" style="186" customWidth="1"/>
    <col min="520" max="520" width="14.5703125" style="186" customWidth="1"/>
    <col min="521" max="769" width="9.140625" style="186"/>
    <col min="770" max="770" width="19.140625" style="186" customWidth="1"/>
    <col min="771" max="772" width="9.85546875" style="186" customWidth="1"/>
    <col min="773" max="773" width="9.42578125" style="186" customWidth="1"/>
    <col min="774" max="774" width="11.85546875" style="186" customWidth="1"/>
    <col min="775" max="775" width="18.28515625" style="186" customWidth="1"/>
    <col min="776" max="776" width="14.5703125" style="186" customWidth="1"/>
    <col min="777" max="1025" width="9.140625" style="186"/>
    <col min="1026" max="1026" width="19.140625" style="186" customWidth="1"/>
    <col min="1027" max="1028" width="9.85546875" style="186" customWidth="1"/>
    <col min="1029" max="1029" width="9.42578125" style="186" customWidth="1"/>
    <col min="1030" max="1030" width="11.85546875" style="186" customWidth="1"/>
    <col min="1031" max="1031" width="18.28515625" style="186" customWidth="1"/>
    <col min="1032" max="1032" width="14.5703125" style="186" customWidth="1"/>
    <col min="1033" max="1281" width="9.140625" style="186"/>
    <col min="1282" max="1282" width="19.140625" style="186" customWidth="1"/>
    <col min="1283" max="1284" width="9.85546875" style="186" customWidth="1"/>
    <col min="1285" max="1285" width="9.42578125" style="186" customWidth="1"/>
    <col min="1286" max="1286" width="11.85546875" style="186" customWidth="1"/>
    <col min="1287" max="1287" width="18.28515625" style="186" customWidth="1"/>
    <col min="1288" max="1288" width="14.5703125" style="186" customWidth="1"/>
    <col min="1289" max="1537" width="9.140625" style="186"/>
    <col min="1538" max="1538" width="19.140625" style="186" customWidth="1"/>
    <col min="1539" max="1540" width="9.85546875" style="186" customWidth="1"/>
    <col min="1541" max="1541" width="9.42578125" style="186" customWidth="1"/>
    <col min="1542" max="1542" width="11.85546875" style="186" customWidth="1"/>
    <col min="1543" max="1543" width="18.28515625" style="186" customWidth="1"/>
    <col min="1544" max="1544" width="14.5703125" style="186" customWidth="1"/>
    <col min="1545" max="1793" width="9.140625" style="186"/>
    <col min="1794" max="1794" width="19.140625" style="186" customWidth="1"/>
    <col min="1795" max="1796" width="9.85546875" style="186" customWidth="1"/>
    <col min="1797" max="1797" width="9.42578125" style="186" customWidth="1"/>
    <col min="1798" max="1798" width="11.85546875" style="186" customWidth="1"/>
    <col min="1799" max="1799" width="18.28515625" style="186" customWidth="1"/>
    <col min="1800" max="1800" width="14.5703125" style="186" customWidth="1"/>
    <col min="1801" max="2049" width="9.140625" style="186"/>
    <col min="2050" max="2050" width="19.140625" style="186" customWidth="1"/>
    <col min="2051" max="2052" width="9.85546875" style="186" customWidth="1"/>
    <col min="2053" max="2053" width="9.42578125" style="186" customWidth="1"/>
    <col min="2054" max="2054" width="11.85546875" style="186" customWidth="1"/>
    <col min="2055" max="2055" width="18.28515625" style="186" customWidth="1"/>
    <col min="2056" max="2056" width="14.5703125" style="186" customWidth="1"/>
    <col min="2057" max="2305" width="9.140625" style="186"/>
    <col min="2306" max="2306" width="19.140625" style="186" customWidth="1"/>
    <col min="2307" max="2308" width="9.85546875" style="186" customWidth="1"/>
    <col min="2309" max="2309" width="9.42578125" style="186" customWidth="1"/>
    <col min="2310" max="2310" width="11.85546875" style="186" customWidth="1"/>
    <col min="2311" max="2311" width="18.28515625" style="186" customWidth="1"/>
    <col min="2312" max="2312" width="14.5703125" style="186" customWidth="1"/>
    <col min="2313" max="2561" width="9.140625" style="186"/>
    <col min="2562" max="2562" width="19.140625" style="186" customWidth="1"/>
    <col min="2563" max="2564" width="9.85546875" style="186" customWidth="1"/>
    <col min="2565" max="2565" width="9.42578125" style="186" customWidth="1"/>
    <col min="2566" max="2566" width="11.85546875" style="186" customWidth="1"/>
    <col min="2567" max="2567" width="18.28515625" style="186" customWidth="1"/>
    <col min="2568" max="2568" width="14.5703125" style="186" customWidth="1"/>
    <col min="2569" max="2817" width="9.140625" style="186"/>
    <col min="2818" max="2818" width="19.140625" style="186" customWidth="1"/>
    <col min="2819" max="2820" width="9.85546875" style="186" customWidth="1"/>
    <col min="2821" max="2821" width="9.42578125" style="186" customWidth="1"/>
    <col min="2822" max="2822" width="11.85546875" style="186" customWidth="1"/>
    <col min="2823" max="2823" width="18.28515625" style="186" customWidth="1"/>
    <col min="2824" max="2824" width="14.5703125" style="186" customWidth="1"/>
    <col min="2825" max="3073" width="9.140625" style="186"/>
    <col min="3074" max="3074" width="19.140625" style="186" customWidth="1"/>
    <col min="3075" max="3076" width="9.85546875" style="186" customWidth="1"/>
    <col min="3077" max="3077" width="9.42578125" style="186" customWidth="1"/>
    <col min="3078" max="3078" width="11.85546875" style="186" customWidth="1"/>
    <col min="3079" max="3079" width="18.28515625" style="186" customWidth="1"/>
    <col min="3080" max="3080" width="14.5703125" style="186" customWidth="1"/>
    <col min="3081" max="3329" width="9.140625" style="186"/>
    <col min="3330" max="3330" width="19.140625" style="186" customWidth="1"/>
    <col min="3331" max="3332" width="9.85546875" style="186" customWidth="1"/>
    <col min="3333" max="3333" width="9.42578125" style="186" customWidth="1"/>
    <col min="3334" max="3334" width="11.85546875" style="186" customWidth="1"/>
    <col min="3335" max="3335" width="18.28515625" style="186" customWidth="1"/>
    <col min="3336" max="3336" width="14.5703125" style="186" customWidth="1"/>
    <col min="3337" max="3585" width="9.140625" style="186"/>
    <col min="3586" max="3586" width="19.140625" style="186" customWidth="1"/>
    <col min="3587" max="3588" width="9.85546875" style="186" customWidth="1"/>
    <col min="3589" max="3589" width="9.42578125" style="186" customWidth="1"/>
    <col min="3590" max="3590" width="11.85546875" style="186" customWidth="1"/>
    <col min="3591" max="3591" width="18.28515625" style="186" customWidth="1"/>
    <col min="3592" max="3592" width="14.5703125" style="186" customWidth="1"/>
    <col min="3593" max="3841" width="9.140625" style="186"/>
    <col min="3842" max="3842" width="19.140625" style="186" customWidth="1"/>
    <col min="3843" max="3844" width="9.85546875" style="186" customWidth="1"/>
    <col min="3845" max="3845" width="9.42578125" style="186" customWidth="1"/>
    <col min="3846" max="3846" width="11.85546875" style="186" customWidth="1"/>
    <col min="3847" max="3847" width="18.28515625" style="186" customWidth="1"/>
    <col min="3848" max="3848" width="14.5703125" style="186" customWidth="1"/>
    <col min="3849" max="4097" width="9.140625" style="186"/>
    <col min="4098" max="4098" width="19.140625" style="186" customWidth="1"/>
    <col min="4099" max="4100" width="9.85546875" style="186" customWidth="1"/>
    <col min="4101" max="4101" width="9.42578125" style="186" customWidth="1"/>
    <col min="4102" max="4102" width="11.85546875" style="186" customWidth="1"/>
    <col min="4103" max="4103" width="18.28515625" style="186" customWidth="1"/>
    <col min="4104" max="4104" width="14.5703125" style="186" customWidth="1"/>
    <col min="4105" max="4353" width="9.140625" style="186"/>
    <col min="4354" max="4354" width="19.140625" style="186" customWidth="1"/>
    <col min="4355" max="4356" width="9.85546875" style="186" customWidth="1"/>
    <col min="4357" max="4357" width="9.42578125" style="186" customWidth="1"/>
    <col min="4358" max="4358" width="11.85546875" style="186" customWidth="1"/>
    <col min="4359" max="4359" width="18.28515625" style="186" customWidth="1"/>
    <col min="4360" max="4360" width="14.5703125" style="186" customWidth="1"/>
    <col min="4361" max="4609" width="9.140625" style="186"/>
    <col min="4610" max="4610" width="19.140625" style="186" customWidth="1"/>
    <col min="4611" max="4612" width="9.85546875" style="186" customWidth="1"/>
    <col min="4613" max="4613" width="9.42578125" style="186" customWidth="1"/>
    <col min="4614" max="4614" width="11.85546875" style="186" customWidth="1"/>
    <col min="4615" max="4615" width="18.28515625" style="186" customWidth="1"/>
    <col min="4616" max="4616" width="14.5703125" style="186" customWidth="1"/>
    <col min="4617" max="4865" width="9.140625" style="186"/>
    <col min="4866" max="4866" width="19.140625" style="186" customWidth="1"/>
    <col min="4867" max="4868" width="9.85546875" style="186" customWidth="1"/>
    <col min="4869" max="4869" width="9.42578125" style="186" customWidth="1"/>
    <col min="4870" max="4870" width="11.85546875" style="186" customWidth="1"/>
    <col min="4871" max="4871" width="18.28515625" style="186" customWidth="1"/>
    <col min="4872" max="4872" width="14.5703125" style="186" customWidth="1"/>
    <col min="4873" max="5121" width="9.140625" style="186"/>
    <col min="5122" max="5122" width="19.140625" style="186" customWidth="1"/>
    <col min="5123" max="5124" width="9.85546875" style="186" customWidth="1"/>
    <col min="5125" max="5125" width="9.42578125" style="186" customWidth="1"/>
    <col min="5126" max="5126" width="11.85546875" style="186" customWidth="1"/>
    <col min="5127" max="5127" width="18.28515625" style="186" customWidth="1"/>
    <col min="5128" max="5128" width="14.5703125" style="186" customWidth="1"/>
    <col min="5129" max="5377" width="9.140625" style="186"/>
    <col min="5378" max="5378" width="19.140625" style="186" customWidth="1"/>
    <col min="5379" max="5380" width="9.85546875" style="186" customWidth="1"/>
    <col min="5381" max="5381" width="9.42578125" style="186" customWidth="1"/>
    <col min="5382" max="5382" width="11.85546875" style="186" customWidth="1"/>
    <col min="5383" max="5383" width="18.28515625" style="186" customWidth="1"/>
    <col min="5384" max="5384" width="14.5703125" style="186" customWidth="1"/>
    <col min="5385" max="5633" width="9.140625" style="186"/>
    <col min="5634" max="5634" width="19.140625" style="186" customWidth="1"/>
    <col min="5635" max="5636" width="9.85546875" style="186" customWidth="1"/>
    <col min="5637" max="5637" width="9.42578125" style="186" customWidth="1"/>
    <col min="5638" max="5638" width="11.85546875" style="186" customWidth="1"/>
    <col min="5639" max="5639" width="18.28515625" style="186" customWidth="1"/>
    <col min="5640" max="5640" width="14.5703125" style="186" customWidth="1"/>
    <col min="5641" max="5889" width="9.140625" style="186"/>
    <col min="5890" max="5890" width="19.140625" style="186" customWidth="1"/>
    <col min="5891" max="5892" width="9.85546875" style="186" customWidth="1"/>
    <col min="5893" max="5893" width="9.42578125" style="186" customWidth="1"/>
    <col min="5894" max="5894" width="11.85546875" style="186" customWidth="1"/>
    <col min="5895" max="5895" width="18.28515625" style="186" customWidth="1"/>
    <col min="5896" max="5896" width="14.5703125" style="186" customWidth="1"/>
    <col min="5897" max="6145" width="9.140625" style="186"/>
    <col min="6146" max="6146" width="19.140625" style="186" customWidth="1"/>
    <col min="6147" max="6148" width="9.85546875" style="186" customWidth="1"/>
    <col min="6149" max="6149" width="9.42578125" style="186" customWidth="1"/>
    <col min="6150" max="6150" width="11.85546875" style="186" customWidth="1"/>
    <col min="6151" max="6151" width="18.28515625" style="186" customWidth="1"/>
    <col min="6152" max="6152" width="14.5703125" style="186" customWidth="1"/>
    <col min="6153" max="6401" width="9.140625" style="186"/>
    <col min="6402" max="6402" width="19.140625" style="186" customWidth="1"/>
    <col min="6403" max="6404" width="9.85546875" style="186" customWidth="1"/>
    <col min="6405" max="6405" width="9.42578125" style="186" customWidth="1"/>
    <col min="6406" max="6406" width="11.85546875" style="186" customWidth="1"/>
    <col min="6407" max="6407" width="18.28515625" style="186" customWidth="1"/>
    <col min="6408" max="6408" width="14.5703125" style="186" customWidth="1"/>
    <col min="6409" max="6657" width="9.140625" style="186"/>
    <col min="6658" max="6658" width="19.140625" style="186" customWidth="1"/>
    <col min="6659" max="6660" width="9.85546875" style="186" customWidth="1"/>
    <col min="6661" max="6661" width="9.42578125" style="186" customWidth="1"/>
    <col min="6662" max="6662" width="11.85546875" style="186" customWidth="1"/>
    <col min="6663" max="6663" width="18.28515625" style="186" customWidth="1"/>
    <col min="6664" max="6664" width="14.5703125" style="186" customWidth="1"/>
    <col min="6665" max="6913" width="9.140625" style="186"/>
    <col min="6914" max="6914" width="19.140625" style="186" customWidth="1"/>
    <col min="6915" max="6916" width="9.85546875" style="186" customWidth="1"/>
    <col min="6917" max="6917" width="9.42578125" style="186" customWidth="1"/>
    <col min="6918" max="6918" width="11.85546875" style="186" customWidth="1"/>
    <col min="6919" max="6919" width="18.28515625" style="186" customWidth="1"/>
    <col min="6920" max="6920" width="14.5703125" style="186" customWidth="1"/>
    <col min="6921" max="7169" width="9.140625" style="186"/>
    <col min="7170" max="7170" width="19.140625" style="186" customWidth="1"/>
    <col min="7171" max="7172" width="9.85546875" style="186" customWidth="1"/>
    <col min="7173" max="7173" width="9.42578125" style="186" customWidth="1"/>
    <col min="7174" max="7174" width="11.85546875" style="186" customWidth="1"/>
    <col min="7175" max="7175" width="18.28515625" style="186" customWidth="1"/>
    <col min="7176" max="7176" width="14.5703125" style="186" customWidth="1"/>
    <col min="7177" max="7425" width="9.140625" style="186"/>
    <col min="7426" max="7426" width="19.140625" style="186" customWidth="1"/>
    <col min="7427" max="7428" width="9.85546875" style="186" customWidth="1"/>
    <col min="7429" max="7429" width="9.42578125" style="186" customWidth="1"/>
    <col min="7430" max="7430" width="11.85546875" style="186" customWidth="1"/>
    <col min="7431" max="7431" width="18.28515625" style="186" customWidth="1"/>
    <col min="7432" max="7432" width="14.5703125" style="186" customWidth="1"/>
    <col min="7433" max="7681" width="9.140625" style="186"/>
    <col min="7682" max="7682" width="19.140625" style="186" customWidth="1"/>
    <col min="7683" max="7684" width="9.85546875" style="186" customWidth="1"/>
    <col min="7685" max="7685" width="9.42578125" style="186" customWidth="1"/>
    <col min="7686" max="7686" width="11.85546875" style="186" customWidth="1"/>
    <col min="7687" max="7687" width="18.28515625" style="186" customWidth="1"/>
    <col min="7688" max="7688" width="14.5703125" style="186" customWidth="1"/>
    <col min="7689" max="7937" width="9.140625" style="186"/>
    <col min="7938" max="7938" width="19.140625" style="186" customWidth="1"/>
    <col min="7939" max="7940" width="9.85546875" style="186" customWidth="1"/>
    <col min="7941" max="7941" width="9.42578125" style="186" customWidth="1"/>
    <col min="7942" max="7942" width="11.85546875" style="186" customWidth="1"/>
    <col min="7943" max="7943" width="18.28515625" style="186" customWidth="1"/>
    <col min="7944" max="7944" width="14.5703125" style="186" customWidth="1"/>
    <col min="7945" max="8193" width="9.140625" style="186"/>
    <col min="8194" max="8194" width="19.140625" style="186" customWidth="1"/>
    <col min="8195" max="8196" width="9.85546875" style="186" customWidth="1"/>
    <col min="8197" max="8197" width="9.42578125" style="186" customWidth="1"/>
    <col min="8198" max="8198" width="11.85546875" style="186" customWidth="1"/>
    <col min="8199" max="8199" width="18.28515625" style="186" customWidth="1"/>
    <col min="8200" max="8200" width="14.5703125" style="186" customWidth="1"/>
    <col min="8201" max="8449" width="9.140625" style="186"/>
    <col min="8450" max="8450" width="19.140625" style="186" customWidth="1"/>
    <col min="8451" max="8452" width="9.85546875" style="186" customWidth="1"/>
    <col min="8453" max="8453" width="9.42578125" style="186" customWidth="1"/>
    <col min="8454" max="8454" width="11.85546875" style="186" customWidth="1"/>
    <col min="8455" max="8455" width="18.28515625" style="186" customWidth="1"/>
    <col min="8456" max="8456" width="14.5703125" style="186" customWidth="1"/>
    <col min="8457" max="8705" width="9.140625" style="186"/>
    <col min="8706" max="8706" width="19.140625" style="186" customWidth="1"/>
    <col min="8707" max="8708" width="9.85546875" style="186" customWidth="1"/>
    <col min="8709" max="8709" width="9.42578125" style="186" customWidth="1"/>
    <col min="8710" max="8710" width="11.85546875" style="186" customWidth="1"/>
    <col min="8711" max="8711" width="18.28515625" style="186" customWidth="1"/>
    <col min="8712" max="8712" width="14.5703125" style="186" customWidth="1"/>
    <col min="8713" max="8961" width="9.140625" style="186"/>
    <col min="8962" max="8962" width="19.140625" style="186" customWidth="1"/>
    <col min="8963" max="8964" width="9.85546875" style="186" customWidth="1"/>
    <col min="8965" max="8965" width="9.42578125" style="186" customWidth="1"/>
    <col min="8966" max="8966" width="11.85546875" style="186" customWidth="1"/>
    <col min="8967" max="8967" width="18.28515625" style="186" customWidth="1"/>
    <col min="8968" max="8968" width="14.5703125" style="186" customWidth="1"/>
    <col min="8969" max="9217" width="9.140625" style="186"/>
    <col min="9218" max="9218" width="19.140625" style="186" customWidth="1"/>
    <col min="9219" max="9220" width="9.85546875" style="186" customWidth="1"/>
    <col min="9221" max="9221" width="9.42578125" style="186" customWidth="1"/>
    <col min="9222" max="9222" width="11.85546875" style="186" customWidth="1"/>
    <col min="9223" max="9223" width="18.28515625" style="186" customWidth="1"/>
    <col min="9224" max="9224" width="14.5703125" style="186" customWidth="1"/>
    <col min="9225" max="9473" width="9.140625" style="186"/>
    <col min="9474" max="9474" width="19.140625" style="186" customWidth="1"/>
    <col min="9475" max="9476" width="9.85546875" style="186" customWidth="1"/>
    <col min="9477" max="9477" width="9.42578125" style="186" customWidth="1"/>
    <col min="9478" max="9478" width="11.85546875" style="186" customWidth="1"/>
    <col min="9479" max="9479" width="18.28515625" style="186" customWidth="1"/>
    <col min="9480" max="9480" width="14.5703125" style="186" customWidth="1"/>
    <col min="9481" max="9729" width="9.140625" style="186"/>
    <col min="9730" max="9730" width="19.140625" style="186" customWidth="1"/>
    <col min="9731" max="9732" width="9.85546875" style="186" customWidth="1"/>
    <col min="9733" max="9733" width="9.42578125" style="186" customWidth="1"/>
    <col min="9734" max="9734" width="11.85546875" style="186" customWidth="1"/>
    <col min="9735" max="9735" width="18.28515625" style="186" customWidth="1"/>
    <col min="9736" max="9736" width="14.5703125" style="186" customWidth="1"/>
    <col min="9737" max="9985" width="9.140625" style="186"/>
    <col min="9986" max="9986" width="19.140625" style="186" customWidth="1"/>
    <col min="9987" max="9988" width="9.85546875" style="186" customWidth="1"/>
    <col min="9989" max="9989" width="9.42578125" style="186" customWidth="1"/>
    <col min="9990" max="9990" width="11.85546875" style="186" customWidth="1"/>
    <col min="9991" max="9991" width="18.28515625" style="186" customWidth="1"/>
    <col min="9992" max="9992" width="14.5703125" style="186" customWidth="1"/>
    <col min="9993" max="10241" width="9.140625" style="186"/>
    <col min="10242" max="10242" width="19.140625" style="186" customWidth="1"/>
    <col min="10243" max="10244" width="9.85546875" style="186" customWidth="1"/>
    <col min="10245" max="10245" width="9.42578125" style="186" customWidth="1"/>
    <col min="10246" max="10246" width="11.85546875" style="186" customWidth="1"/>
    <col min="10247" max="10247" width="18.28515625" style="186" customWidth="1"/>
    <col min="10248" max="10248" width="14.5703125" style="186" customWidth="1"/>
    <col min="10249" max="10497" width="9.140625" style="186"/>
    <col min="10498" max="10498" width="19.140625" style="186" customWidth="1"/>
    <col min="10499" max="10500" width="9.85546875" style="186" customWidth="1"/>
    <col min="10501" max="10501" width="9.42578125" style="186" customWidth="1"/>
    <col min="10502" max="10502" width="11.85546875" style="186" customWidth="1"/>
    <col min="10503" max="10503" width="18.28515625" style="186" customWidth="1"/>
    <col min="10504" max="10504" width="14.5703125" style="186" customWidth="1"/>
    <col min="10505" max="10753" width="9.140625" style="186"/>
    <col min="10754" max="10754" width="19.140625" style="186" customWidth="1"/>
    <col min="10755" max="10756" width="9.85546875" style="186" customWidth="1"/>
    <col min="10757" max="10757" width="9.42578125" style="186" customWidth="1"/>
    <col min="10758" max="10758" width="11.85546875" style="186" customWidth="1"/>
    <col min="10759" max="10759" width="18.28515625" style="186" customWidth="1"/>
    <col min="10760" max="10760" width="14.5703125" style="186" customWidth="1"/>
    <col min="10761" max="11009" width="9.140625" style="186"/>
    <col min="11010" max="11010" width="19.140625" style="186" customWidth="1"/>
    <col min="11011" max="11012" width="9.85546875" style="186" customWidth="1"/>
    <col min="11013" max="11013" width="9.42578125" style="186" customWidth="1"/>
    <col min="11014" max="11014" width="11.85546875" style="186" customWidth="1"/>
    <col min="11015" max="11015" width="18.28515625" style="186" customWidth="1"/>
    <col min="11016" max="11016" width="14.5703125" style="186" customWidth="1"/>
    <col min="11017" max="11265" width="9.140625" style="186"/>
    <col min="11266" max="11266" width="19.140625" style="186" customWidth="1"/>
    <col min="11267" max="11268" width="9.85546875" style="186" customWidth="1"/>
    <col min="11269" max="11269" width="9.42578125" style="186" customWidth="1"/>
    <col min="11270" max="11270" width="11.85546875" style="186" customWidth="1"/>
    <col min="11271" max="11271" width="18.28515625" style="186" customWidth="1"/>
    <col min="11272" max="11272" width="14.5703125" style="186" customWidth="1"/>
    <col min="11273" max="11521" width="9.140625" style="186"/>
    <col min="11522" max="11522" width="19.140625" style="186" customWidth="1"/>
    <col min="11523" max="11524" width="9.85546875" style="186" customWidth="1"/>
    <col min="11525" max="11525" width="9.42578125" style="186" customWidth="1"/>
    <col min="11526" max="11526" width="11.85546875" style="186" customWidth="1"/>
    <col min="11527" max="11527" width="18.28515625" style="186" customWidth="1"/>
    <col min="11528" max="11528" width="14.5703125" style="186" customWidth="1"/>
    <col min="11529" max="11777" width="9.140625" style="186"/>
    <col min="11778" max="11778" width="19.140625" style="186" customWidth="1"/>
    <col min="11779" max="11780" width="9.85546875" style="186" customWidth="1"/>
    <col min="11781" max="11781" width="9.42578125" style="186" customWidth="1"/>
    <col min="11782" max="11782" width="11.85546875" style="186" customWidth="1"/>
    <col min="11783" max="11783" width="18.28515625" style="186" customWidth="1"/>
    <col min="11784" max="11784" width="14.5703125" style="186" customWidth="1"/>
    <col min="11785" max="12033" width="9.140625" style="186"/>
    <col min="12034" max="12034" width="19.140625" style="186" customWidth="1"/>
    <col min="12035" max="12036" width="9.85546875" style="186" customWidth="1"/>
    <col min="12037" max="12037" width="9.42578125" style="186" customWidth="1"/>
    <col min="12038" max="12038" width="11.85546875" style="186" customWidth="1"/>
    <col min="12039" max="12039" width="18.28515625" style="186" customWidth="1"/>
    <col min="12040" max="12040" width="14.5703125" style="186" customWidth="1"/>
    <col min="12041" max="12289" width="9.140625" style="186"/>
    <col min="12290" max="12290" width="19.140625" style="186" customWidth="1"/>
    <col min="12291" max="12292" width="9.85546875" style="186" customWidth="1"/>
    <col min="12293" max="12293" width="9.42578125" style="186" customWidth="1"/>
    <col min="12294" max="12294" width="11.85546875" style="186" customWidth="1"/>
    <col min="12295" max="12295" width="18.28515625" style="186" customWidth="1"/>
    <col min="12296" max="12296" width="14.5703125" style="186" customWidth="1"/>
    <col min="12297" max="12545" width="9.140625" style="186"/>
    <col min="12546" max="12546" width="19.140625" style="186" customWidth="1"/>
    <col min="12547" max="12548" width="9.85546875" style="186" customWidth="1"/>
    <col min="12549" max="12549" width="9.42578125" style="186" customWidth="1"/>
    <col min="12550" max="12550" width="11.85546875" style="186" customWidth="1"/>
    <col min="12551" max="12551" width="18.28515625" style="186" customWidth="1"/>
    <col min="12552" max="12552" width="14.5703125" style="186" customWidth="1"/>
    <col min="12553" max="12801" width="9.140625" style="186"/>
    <col min="12802" max="12802" width="19.140625" style="186" customWidth="1"/>
    <col min="12803" max="12804" width="9.85546875" style="186" customWidth="1"/>
    <col min="12805" max="12805" width="9.42578125" style="186" customWidth="1"/>
    <col min="12806" max="12806" width="11.85546875" style="186" customWidth="1"/>
    <col min="12807" max="12807" width="18.28515625" style="186" customWidth="1"/>
    <col min="12808" max="12808" width="14.5703125" style="186" customWidth="1"/>
    <col min="12809" max="13057" width="9.140625" style="186"/>
    <col min="13058" max="13058" width="19.140625" style="186" customWidth="1"/>
    <col min="13059" max="13060" width="9.85546875" style="186" customWidth="1"/>
    <col min="13061" max="13061" width="9.42578125" style="186" customWidth="1"/>
    <col min="13062" max="13062" width="11.85546875" style="186" customWidth="1"/>
    <col min="13063" max="13063" width="18.28515625" style="186" customWidth="1"/>
    <col min="13064" max="13064" width="14.5703125" style="186" customWidth="1"/>
    <col min="13065" max="13313" width="9.140625" style="186"/>
    <col min="13314" max="13314" width="19.140625" style="186" customWidth="1"/>
    <col min="13315" max="13316" width="9.85546875" style="186" customWidth="1"/>
    <col min="13317" max="13317" width="9.42578125" style="186" customWidth="1"/>
    <col min="13318" max="13318" width="11.85546875" style="186" customWidth="1"/>
    <col min="13319" max="13319" width="18.28515625" style="186" customWidth="1"/>
    <col min="13320" max="13320" width="14.5703125" style="186" customWidth="1"/>
    <col min="13321" max="13569" width="9.140625" style="186"/>
    <col min="13570" max="13570" width="19.140625" style="186" customWidth="1"/>
    <col min="13571" max="13572" width="9.85546875" style="186" customWidth="1"/>
    <col min="13573" max="13573" width="9.42578125" style="186" customWidth="1"/>
    <col min="13574" max="13574" width="11.85546875" style="186" customWidth="1"/>
    <col min="13575" max="13575" width="18.28515625" style="186" customWidth="1"/>
    <col min="13576" max="13576" width="14.5703125" style="186" customWidth="1"/>
    <col min="13577" max="13825" width="9.140625" style="186"/>
    <col min="13826" max="13826" width="19.140625" style="186" customWidth="1"/>
    <col min="13827" max="13828" width="9.85546875" style="186" customWidth="1"/>
    <col min="13829" max="13829" width="9.42578125" style="186" customWidth="1"/>
    <col min="13830" max="13830" width="11.85546875" style="186" customWidth="1"/>
    <col min="13831" max="13831" width="18.28515625" style="186" customWidth="1"/>
    <col min="13832" max="13832" width="14.5703125" style="186" customWidth="1"/>
    <col min="13833" max="14081" width="9.140625" style="186"/>
    <col min="14082" max="14082" width="19.140625" style="186" customWidth="1"/>
    <col min="14083" max="14084" width="9.85546875" style="186" customWidth="1"/>
    <col min="14085" max="14085" width="9.42578125" style="186" customWidth="1"/>
    <col min="14086" max="14086" width="11.85546875" style="186" customWidth="1"/>
    <col min="14087" max="14087" width="18.28515625" style="186" customWidth="1"/>
    <col min="14088" max="14088" width="14.5703125" style="186" customWidth="1"/>
    <col min="14089" max="14337" width="9.140625" style="186"/>
    <col min="14338" max="14338" width="19.140625" style="186" customWidth="1"/>
    <col min="14339" max="14340" width="9.85546875" style="186" customWidth="1"/>
    <col min="14341" max="14341" width="9.42578125" style="186" customWidth="1"/>
    <col min="14342" max="14342" width="11.85546875" style="186" customWidth="1"/>
    <col min="14343" max="14343" width="18.28515625" style="186" customWidth="1"/>
    <col min="14344" max="14344" width="14.5703125" style="186" customWidth="1"/>
    <col min="14345" max="14593" width="9.140625" style="186"/>
    <col min="14594" max="14594" width="19.140625" style="186" customWidth="1"/>
    <col min="14595" max="14596" width="9.85546875" style="186" customWidth="1"/>
    <col min="14597" max="14597" width="9.42578125" style="186" customWidth="1"/>
    <col min="14598" max="14598" width="11.85546875" style="186" customWidth="1"/>
    <col min="14599" max="14599" width="18.28515625" style="186" customWidth="1"/>
    <col min="14600" max="14600" width="14.5703125" style="186" customWidth="1"/>
    <col min="14601" max="14849" width="9.140625" style="186"/>
    <col min="14850" max="14850" width="19.140625" style="186" customWidth="1"/>
    <col min="14851" max="14852" width="9.85546875" style="186" customWidth="1"/>
    <col min="14853" max="14853" width="9.42578125" style="186" customWidth="1"/>
    <col min="14854" max="14854" width="11.85546875" style="186" customWidth="1"/>
    <col min="14855" max="14855" width="18.28515625" style="186" customWidth="1"/>
    <col min="14856" max="14856" width="14.5703125" style="186" customWidth="1"/>
    <col min="14857" max="15105" width="9.140625" style="186"/>
    <col min="15106" max="15106" width="19.140625" style="186" customWidth="1"/>
    <col min="15107" max="15108" width="9.85546875" style="186" customWidth="1"/>
    <col min="15109" max="15109" width="9.42578125" style="186" customWidth="1"/>
    <col min="15110" max="15110" width="11.85546875" style="186" customWidth="1"/>
    <col min="15111" max="15111" width="18.28515625" style="186" customWidth="1"/>
    <col min="15112" max="15112" width="14.5703125" style="186" customWidth="1"/>
    <col min="15113" max="15361" width="9.140625" style="186"/>
    <col min="15362" max="15362" width="19.140625" style="186" customWidth="1"/>
    <col min="15363" max="15364" width="9.85546875" style="186" customWidth="1"/>
    <col min="15365" max="15365" width="9.42578125" style="186" customWidth="1"/>
    <col min="15366" max="15366" width="11.85546875" style="186" customWidth="1"/>
    <col min="15367" max="15367" width="18.28515625" style="186" customWidth="1"/>
    <col min="15368" max="15368" width="14.5703125" style="186" customWidth="1"/>
    <col min="15369" max="15617" width="9.140625" style="186"/>
    <col min="15618" max="15618" width="19.140625" style="186" customWidth="1"/>
    <col min="15619" max="15620" width="9.85546875" style="186" customWidth="1"/>
    <col min="15621" max="15621" width="9.42578125" style="186" customWidth="1"/>
    <col min="15622" max="15622" width="11.85546875" style="186" customWidth="1"/>
    <col min="15623" max="15623" width="18.28515625" style="186" customWidth="1"/>
    <col min="15624" max="15624" width="14.5703125" style="186" customWidth="1"/>
    <col min="15625" max="15873" width="9.140625" style="186"/>
    <col min="15874" max="15874" width="19.140625" style="186" customWidth="1"/>
    <col min="15875" max="15876" width="9.85546875" style="186" customWidth="1"/>
    <col min="15877" max="15877" width="9.42578125" style="186" customWidth="1"/>
    <col min="15878" max="15878" width="11.85546875" style="186" customWidth="1"/>
    <col min="15879" max="15879" width="18.28515625" style="186" customWidth="1"/>
    <col min="15880" max="15880" width="14.5703125" style="186" customWidth="1"/>
    <col min="15881" max="16129" width="9.140625" style="186"/>
    <col min="16130" max="16130" width="19.140625" style="186" customWidth="1"/>
    <col min="16131" max="16132" width="9.85546875" style="186" customWidth="1"/>
    <col min="16133" max="16133" width="9.42578125" style="186" customWidth="1"/>
    <col min="16134" max="16134" width="11.85546875" style="186" customWidth="1"/>
    <col min="16135" max="16135" width="18.28515625" style="186" customWidth="1"/>
    <col min="16136" max="16136" width="14.5703125" style="186" customWidth="1"/>
    <col min="16137" max="16384" width="9.140625" style="186"/>
  </cols>
  <sheetData>
    <row r="1" spans="1:8" ht="15.75" thickBot="1" x14ac:dyDescent="0.3"/>
    <row r="2" spans="1:8" ht="68.25" customHeight="1" x14ac:dyDescent="0.25">
      <c r="A2" s="381" t="s">
        <v>0</v>
      </c>
      <c r="B2" s="381" t="s">
        <v>250</v>
      </c>
      <c r="C2" s="383" t="s">
        <v>272</v>
      </c>
      <c r="D2" s="384"/>
      <c r="E2" s="385" t="s">
        <v>273</v>
      </c>
      <c r="F2" s="384"/>
      <c r="G2" s="386" t="s">
        <v>274</v>
      </c>
      <c r="H2" s="381" t="s">
        <v>275</v>
      </c>
    </row>
    <row r="3" spans="1:8" ht="33.75" thickBot="1" x14ac:dyDescent="0.3">
      <c r="A3" s="382"/>
      <c r="B3" s="382"/>
      <c r="C3" s="233" t="s">
        <v>237</v>
      </c>
      <c r="D3" s="234" t="s">
        <v>238</v>
      </c>
      <c r="E3" s="234" t="s">
        <v>237</v>
      </c>
      <c r="F3" s="234" t="s">
        <v>238</v>
      </c>
      <c r="G3" s="387"/>
      <c r="H3" s="382"/>
    </row>
    <row r="4" spans="1:8" ht="33.75" thickBot="1" x14ac:dyDescent="0.3">
      <c r="A4" s="235" t="s">
        <v>254</v>
      </c>
      <c r="B4" s="236" t="s">
        <v>255</v>
      </c>
      <c r="C4" s="236" t="s">
        <v>276</v>
      </c>
      <c r="D4" s="236" t="s">
        <v>277</v>
      </c>
      <c r="E4" s="236" t="s">
        <v>256</v>
      </c>
      <c r="F4" s="236" t="s">
        <v>257</v>
      </c>
      <c r="G4" s="236" t="s">
        <v>278</v>
      </c>
      <c r="H4" s="236" t="s">
        <v>297</v>
      </c>
    </row>
    <row r="5" spans="1:8" ht="17.25" thickBot="1" x14ac:dyDescent="0.3">
      <c r="A5" s="237">
        <v>1</v>
      </c>
      <c r="B5" s="238" t="s">
        <v>236</v>
      </c>
      <c r="C5" s="239">
        <v>79444</v>
      </c>
      <c r="D5" s="239">
        <v>30335</v>
      </c>
      <c r="E5" s="240">
        <v>1</v>
      </c>
      <c r="F5" s="240">
        <v>0.5</v>
      </c>
      <c r="G5" s="241">
        <f>C5*E5+D5*F5</f>
        <v>94611.5</v>
      </c>
      <c r="H5" s="242">
        <f t="shared" ref="H5:H15" si="0">G5*0.15</f>
        <v>14191.725</v>
      </c>
    </row>
    <row r="6" spans="1:8" ht="17.25" thickBot="1" x14ac:dyDescent="0.3">
      <c r="A6" s="237">
        <v>2</v>
      </c>
      <c r="B6" s="238" t="s">
        <v>239</v>
      </c>
      <c r="C6" s="242">
        <v>4941</v>
      </c>
      <c r="D6" s="242">
        <v>56847</v>
      </c>
      <c r="E6" s="240">
        <v>0.8</v>
      </c>
      <c r="F6" s="240">
        <v>0.5</v>
      </c>
      <c r="G6" s="241">
        <f t="shared" ref="G6:G15" si="1">C6*E6+D6*F6</f>
        <v>32376.3</v>
      </c>
      <c r="H6" s="242">
        <f t="shared" si="0"/>
        <v>4856.4449999999997</v>
      </c>
    </row>
    <row r="7" spans="1:8" ht="17.25" thickBot="1" x14ac:dyDescent="0.3">
      <c r="A7" s="237">
        <v>3</v>
      </c>
      <c r="B7" s="238" t="s">
        <v>240</v>
      </c>
      <c r="C7" s="242">
        <v>9605</v>
      </c>
      <c r="D7" s="242">
        <v>44735</v>
      </c>
      <c r="E7" s="240">
        <v>0.8</v>
      </c>
      <c r="F7" s="240">
        <v>0.5</v>
      </c>
      <c r="G7" s="241">
        <f t="shared" si="1"/>
        <v>30051.5</v>
      </c>
      <c r="H7" s="242">
        <f t="shared" si="0"/>
        <v>4507.7249999999995</v>
      </c>
    </row>
    <row r="8" spans="1:8" ht="17.25" thickBot="1" x14ac:dyDescent="0.3">
      <c r="A8" s="237">
        <v>4</v>
      </c>
      <c r="B8" s="238" t="s">
        <v>241</v>
      </c>
      <c r="C8" s="239">
        <v>6476</v>
      </c>
      <c r="D8" s="239">
        <v>44211</v>
      </c>
      <c r="E8" s="240">
        <v>0.8</v>
      </c>
      <c r="F8" s="240">
        <v>0.5</v>
      </c>
      <c r="G8" s="241">
        <f t="shared" si="1"/>
        <v>27286.3</v>
      </c>
      <c r="H8" s="242">
        <f t="shared" si="0"/>
        <v>4092.9449999999997</v>
      </c>
    </row>
    <row r="9" spans="1:8" ht="17.25" thickBot="1" x14ac:dyDescent="0.3">
      <c r="A9" s="237">
        <v>5</v>
      </c>
      <c r="B9" s="238" t="s">
        <v>242</v>
      </c>
      <c r="C9" s="239">
        <v>19894</v>
      </c>
      <c r="D9" s="239">
        <v>65153</v>
      </c>
      <c r="E9" s="240">
        <v>0.9</v>
      </c>
      <c r="F9" s="240">
        <v>0.5</v>
      </c>
      <c r="G9" s="241">
        <f t="shared" si="1"/>
        <v>50481.100000000006</v>
      </c>
      <c r="H9" s="242">
        <f t="shared" si="0"/>
        <v>7572.1650000000009</v>
      </c>
    </row>
    <row r="10" spans="1:8" ht="17.25" thickBot="1" x14ac:dyDescent="0.3">
      <c r="A10" s="237">
        <v>6</v>
      </c>
      <c r="B10" s="238" t="s">
        <v>243</v>
      </c>
      <c r="C10" s="242">
        <v>6544</v>
      </c>
      <c r="D10" s="242">
        <v>53029</v>
      </c>
      <c r="E10" s="240">
        <v>0.8</v>
      </c>
      <c r="F10" s="240">
        <v>0.5</v>
      </c>
      <c r="G10" s="241">
        <f t="shared" si="1"/>
        <v>31749.7</v>
      </c>
      <c r="H10" s="242">
        <f t="shared" si="0"/>
        <v>4762.4549999999999</v>
      </c>
    </row>
    <row r="11" spans="1:8" ht="17.25" thickBot="1" x14ac:dyDescent="0.3">
      <c r="A11" s="237">
        <v>7</v>
      </c>
      <c r="B11" s="238" t="s">
        <v>244</v>
      </c>
      <c r="C11" s="242">
        <v>7542</v>
      </c>
      <c r="D11" s="242">
        <v>67993</v>
      </c>
      <c r="E11" s="240">
        <v>0.8</v>
      </c>
      <c r="F11" s="240">
        <v>0.5</v>
      </c>
      <c r="G11" s="241">
        <f t="shared" si="1"/>
        <v>40030.1</v>
      </c>
      <c r="H11" s="242">
        <f t="shared" si="0"/>
        <v>6004.5149999999994</v>
      </c>
    </row>
    <row r="12" spans="1:8" ht="17.25" thickBot="1" x14ac:dyDescent="0.3">
      <c r="A12" s="237">
        <v>8</v>
      </c>
      <c r="B12" s="238" t="s">
        <v>245</v>
      </c>
      <c r="C12" s="239">
        <v>11117</v>
      </c>
      <c r="D12" s="239">
        <v>116276</v>
      </c>
      <c r="E12" s="240">
        <v>0.8</v>
      </c>
      <c r="F12" s="240">
        <v>0.5</v>
      </c>
      <c r="G12" s="241">
        <f t="shared" si="1"/>
        <v>67031.600000000006</v>
      </c>
      <c r="H12" s="242">
        <f t="shared" si="0"/>
        <v>10054.74</v>
      </c>
    </row>
    <row r="13" spans="1:8" ht="17.25" thickBot="1" x14ac:dyDescent="0.3">
      <c r="A13" s="237">
        <v>9</v>
      </c>
      <c r="B13" s="238" t="s">
        <v>246</v>
      </c>
      <c r="C13" s="243">
        <v>20577</v>
      </c>
      <c r="D13" s="243">
        <v>57024</v>
      </c>
      <c r="E13" s="244">
        <v>0.8</v>
      </c>
      <c r="F13" s="244">
        <v>0.5</v>
      </c>
      <c r="G13" s="241">
        <f t="shared" si="1"/>
        <v>44973.600000000006</v>
      </c>
      <c r="H13" s="242">
        <f t="shared" si="0"/>
        <v>6746.0400000000009</v>
      </c>
    </row>
    <row r="14" spans="1:8" ht="17.25" thickBot="1" x14ac:dyDescent="0.3">
      <c r="A14" s="237">
        <v>10</v>
      </c>
      <c r="B14" s="238" t="s">
        <v>247</v>
      </c>
      <c r="C14" s="245">
        <v>20560</v>
      </c>
      <c r="D14" s="245">
        <v>67840</v>
      </c>
      <c r="E14" s="246">
        <v>0.8</v>
      </c>
      <c r="F14" s="246">
        <v>0.5</v>
      </c>
      <c r="G14" s="241">
        <f t="shared" si="1"/>
        <v>50368</v>
      </c>
      <c r="H14" s="242">
        <f t="shared" si="0"/>
        <v>7555.2</v>
      </c>
    </row>
    <row r="15" spans="1:8" ht="17.25" thickBot="1" x14ac:dyDescent="0.3">
      <c r="A15" s="237">
        <v>11</v>
      </c>
      <c r="B15" s="238" t="s">
        <v>248</v>
      </c>
      <c r="C15" s="247">
        <v>6821</v>
      </c>
      <c r="D15" s="247">
        <v>23131</v>
      </c>
      <c r="E15" s="248">
        <v>0.8</v>
      </c>
      <c r="F15" s="248">
        <v>0.5</v>
      </c>
      <c r="G15" s="241">
        <f t="shared" si="1"/>
        <v>17022.3</v>
      </c>
      <c r="H15" s="242">
        <f t="shared" si="0"/>
        <v>2553.3449999999998</v>
      </c>
    </row>
    <row r="16" spans="1:8" ht="17.25" thickBot="1" x14ac:dyDescent="0.3">
      <c r="A16" s="249"/>
      <c r="B16" s="250" t="s">
        <v>1</v>
      </c>
      <c r="C16" s="251">
        <f>SUM(C5:C15)</f>
        <v>193521</v>
      </c>
      <c r="D16" s="251">
        <f>SUM(D5:D15)</f>
        <v>626574</v>
      </c>
      <c r="E16" s="252"/>
      <c r="F16" s="252"/>
      <c r="G16" s="253">
        <f>SUM(G5:G15)</f>
        <v>485981.99999999994</v>
      </c>
      <c r="H16" s="253">
        <f>SUM(H5:H15)</f>
        <v>72897.3</v>
      </c>
    </row>
  </sheetData>
  <mergeCells count="6">
    <mergeCell ref="H2:H3"/>
    <mergeCell ref="A2:A3"/>
    <mergeCell ref="B2:B3"/>
    <mergeCell ref="C2:D2"/>
    <mergeCell ref="E2:F2"/>
    <mergeCell ref="G2:G3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M12" sqref="M12"/>
    </sheetView>
  </sheetViews>
  <sheetFormatPr defaultRowHeight="15" x14ac:dyDescent="0.25"/>
  <cols>
    <col min="1" max="1" width="7.140625" style="186" customWidth="1"/>
    <col min="2" max="2" width="19.85546875" style="186" customWidth="1"/>
    <col min="3" max="3" width="13.28515625" style="186" customWidth="1"/>
    <col min="4" max="4" width="13.140625" style="186" customWidth="1"/>
    <col min="5" max="5" width="13.85546875" style="186" customWidth="1"/>
    <col min="6" max="256" width="9.140625" style="186"/>
    <col min="257" max="257" width="7.140625" style="186" customWidth="1"/>
    <col min="258" max="258" width="19.85546875" style="186" customWidth="1"/>
    <col min="259" max="259" width="13.28515625" style="186" customWidth="1"/>
    <col min="260" max="260" width="13.140625" style="186" customWidth="1"/>
    <col min="261" max="261" width="13.85546875" style="186" customWidth="1"/>
    <col min="262" max="512" width="9.140625" style="186"/>
    <col min="513" max="513" width="7.140625" style="186" customWidth="1"/>
    <col min="514" max="514" width="19.85546875" style="186" customWidth="1"/>
    <col min="515" max="515" width="13.28515625" style="186" customWidth="1"/>
    <col min="516" max="516" width="13.140625" style="186" customWidth="1"/>
    <col min="517" max="517" width="13.85546875" style="186" customWidth="1"/>
    <col min="518" max="768" width="9.140625" style="186"/>
    <col min="769" max="769" width="7.140625" style="186" customWidth="1"/>
    <col min="770" max="770" width="19.85546875" style="186" customWidth="1"/>
    <col min="771" max="771" width="13.28515625" style="186" customWidth="1"/>
    <col min="772" max="772" width="13.140625" style="186" customWidth="1"/>
    <col min="773" max="773" width="13.85546875" style="186" customWidth="1"/>
    <col min="774" max="1024" width="9.140625" style="186"/>
    <col min="1025" max="1025" width="7.140625" style="186" customWidth="1"/>
    <col min="1026" max="1026" width="19.85546875" style="186" customWidth="1"/>
    <col min="1027" max="1027" width="13.28515625" style="186" customWidth="1"/>
    <col min="1028" max="1028" width="13.140625" style="186" customWidth="1"/>
    <col min="1029" max="1029" width="13.85546875" style="186" customWidth="1"/>
    <col min="1030" max="1280" width="9.140625" style="186"/>
    <col min="1281" max="1281" width="7.140625" style="186" customWidth="1"/>
    <col min="1282" max="1282" width="19.85546875" style="186" customWidth="1"/>
    <col min="1283" max="1283" width="13.28515625" style="186" customWidth="1"/>
    <col min="1284" max="1284" width="13.140625" style="186" customWidth="1"/>
    <col min="1285" max="1285" width="13.85546875" style="186" customWidth="1"/>
    <col min="1286" max="1536" width="9.140625" style="186"/>
    <col min="1537" max="1537" width="7.140625" style="186" customWidth="1"/>
    <col min="1538" max="1538" width="19.85546875" style="186" customWidth="1"/>
    <col min="1539" max="1539" width="13.28515625" style="186" customWidth="1"/>
    <col min="1540" max="1540" width="13.140625" style="186" customWidth="1"/>
    <col min="1541" max="1541" width="13.85546875" style="186" customWidth="1"/>
    <col min="1542" max="1792" width="9.140625" style="186"/>
    <col min="1793" max="1793" width="7.140625" style="186" customWidth="1"/>
    <col min="1794" max="1794" width="19.85546875" style="186" customWidth="1"/>
    <col min="1795" max="1795" width="13.28515625" style="186" customWidth="1"/>
    <col min="1796" max="1796" width="13.140625" style="186" customWidth="1"/>
    <col min="1797" max="1797" width="13.85546875" style="186" customWidth="1"/>
    <col min="1798" max="2048" width="9.140625" style="186"/>
    <col min="2049" max="2049" width="7.140625" style="186" customWidth="1"/>
    <col min="2050" max="2050" width="19.85546875" style="186" customWidth="1"/>
    <col min="2051" max="2051" width="13.28515625" style="186" customWidth="1"/>
    <col min="2052" max="2052" width="13.140625" style="186" customWidth="1"/>
    <col min="2053" max="2053" width="13.85546875" style="186" customWidth="1"/>
    <col min="2054" max="2304" width="9.140625" style="186"/>
    <col min="2305" max="2305" width="7.140625" style="186" customWidth="1"/>
    <col min="2306" max="2306" width="19.85546875" style="186" customWidth="1"/>
    <col min="2307" max="2307" width="13.28515625" style="186" customWidth="1"/>
    <col min="2308" max="2308" width="13.140625" style="186" customWidth="1"/>
    <col min="2309" max="2309" width="13.85546875" style="186" customWidth="1"/>
    <col min="2310" max="2560" width="9.140625" style="186"/>
    <col min="2561" max="2561" width="7.140625" style="186" customWidth="1"/>
    <col min="2562" max="2562" width="19.85546875" style="186" customWidth="1"/>
    <col min="2563" max="2563" width="13.28515625" style="186" customWidth="1"/>
    <col min="2564" max="2564" width="13.140625" style="186" customWidth="1"/>
    <col min="2565" max="2565" width="13.85546875" style="186" customWidth="1"/>
    <col min="2566" max="2816" width="9.140625" style="186"/>
    <col min="2817" max="2817" width="7.140625" style="186" customWidth="1"/>
    <col min="2818" max="2818" width="19.85546875" style="186" customWidth="1"/>
    <col min="2819" max="2819" width="13.28515625" style="186" customWidth="1"/>
    <col min="2820" max="2820" width="13.140625" style="186" customWidth="1"/>
    <col min="2821" max="2821" width="13.85546875" style="186" customWidth="1"/>
    <col min="2822" max="3072" width="9.140625" style="186"/>
    <col min="3073" max="3073" width="7.140625" style="186" customWidth="1"/>
    <col min="3074" max="3074" width="19.85546875" style="186" customWidth="1"/>
    <col min="3075" max="3075" width="13.28515625" style="186" customWidth="1"/>
    <col min="3076" max="3076" width="13.140625" style="186" customWidth="1"/>
    <col min="3077" max="3077" width="13.85546875" style="186" customWidth="1"/>
    <col min="3078" max="3328" width="9.140625" style="186"/>
    <col min="3329" max="3329" width="7.140625" style="186" customWidth="1"/>
    <col min="3330" max="3330" width="19.85546875" style="186" customWidth="1"/>
    <col min="3331" max="3331" width="13.28515625" style="186" customWidth="1"/>
    <col min="3332" max="3332" width="13.140625" style="186" customWidth="1"/>
    <col min="3333" max="3333" width="13.85546875" style="186" customWidth="1"/>
    <col min="3334" max="3584" width="9.140625" style="186"/>
    <col min="3585" max="3585" width="7.140625" style="186" customWidth="1"/>
    <col min="3586" max="3586" width="19.85546875" style="186" customWidth="1"/>
    <col min="3587" max="3587" width="13.28515625" style="186" customWidth="1"/>
    <col min="3588" max="3588" width="13.140625" style="186" customWidth="1"/>
    <col min="3589" max="3589" width="13.85546875" style="186" customWidth="1"/>
    <col min="3590" max="3840" width="9.140625" style="186"/>
    <col min="3841" max="3841" width="7.140625" style="186" customWidth="1"/>
    <col min="3842" max="3842" width="19.85546875" style="186" customWidth="1"/>
    <col min="3843" max="3843" width="13.28515625" style="186" customWidth="1"/>
    <col min="3844" max="3844" width="13.140625" style="186" customWidth="1"/>
    <col min="3845" max="3845" width="13.85546875" style="186" customWidth="1"/>
    <col min="3846" max="4096" width="9.140625" style="186"/>
    <col min="4097" max="4097" width="7.140625" style="186" customWidth="1"/>
    <col min="4098" max="4098" width="19.85546875" style="186" customWidth="1"/>
    <col min="4099" max="4099" width="13.28515625" style="186" customWidth="1"/>
    <col min="4100" max="4100" width="13.140625" style="186" customWidth="1"/>
    <col min="4101" max="4101" width="13.85546875" style="186" customWidth="1"/>
    <col min="4102" max="4352" width="9.140625" style="186"/>
    <col min="4353" max="4353" width="7.140625" style="186" customWidth="1"/>
    <col min="4354" max="4354" width="19.85546875" style="186" customWidth="1"/>
    <col min="4355" max="4355" width="13.28515625" style="186" customWidth="1"/>
    <col min="4356" max="4356" width="13.140625" style="186" customWidth="1"/>
    <col min="4357" max="4357" width="13.85546875" style="186" customWidth="1"/>
    <col min="4358" max="4608" width="9.140625" style="186"/>
    <col min="4609" max="4609" width="7.140625" style="186" customWidth="1"/>
    <col min="4610" max="4610" width="19.85546875" style="186" customWidth="1"/>
    <col min="4611" max="4611" width="13.28515625" style="186" customWidth="1"/>
    <col min="4612" max="4612" width="13.140625" style="186" customWidth="1"/>
    <col min="4613" max="4613" width="13.85546875" style="186" customWidth="1"/>
    <col min="4614" max="4864" width="9.140625" style="186"/>
    <col min="4865" max="4865" width="7.140625" style="186" customWidth="1"/>
    <col min="4866" max="4866" width="19.85546875" style="186" customWidth="1"/>
    <col min="4867" max="4867" width="13.28515625" style="186" customWidth="1"/>
    <col min="4868" max="4868" width="13.140625" style="186" customWidth="1"/>
    <col min="4869" max="4869" width="13.85546875" style="186" customWidth="1"/>
    <col min="4870" max="5120" width="9.140625" style="186"/>
    <col min="5121" max="5121" width="7.140625" style="186" customWidth="1"/>
    <col min="5122" max="5122" width="19.85546875" style="186" customWidth="1"/>
    <col min="5123" max="5123" width="13.28515625" style="186" customWidth="1"/>
    <col min="5124" max="5124" width="13.140625" style="186" customWidth="1"/>
    <col min="5125" max="5125" width="13.85546875" style="186" customWidth="1"/>
    <col min="5126" max="5376" width="9.140625" style="186"/>
    <col min="5377" max="5377" width="7.140625" style="186" customWidth="1"/>
    <col min="5378" max="5378" width="19.85546875" style="186" customWidth="1"/>
    <col min="5379" max="5379" width="13.28515625" style="186" customWidth="1"/>
    <col min="5380" max="5380" width="13.140625" style="186" customWidth="1"/>
    <col min="5381" max="5381" width="13.85546875" style="186" customWidth="1"/>
    <col min="5382" max="5632" width="9.140625" style="186"/>
    <col min="5633" max="5633" width="7.140625" style="186" customWidth="1"/>
    <col min="5634" max="5634" width="19.85546875" style="186" customWidth="1"/>
    <col min="5635" max="5635" width="13.28515625" style="186" customWidth="1"/>
    <col min="5636" max="5636" width="13.140625" style="186" customWidth="1"/>
    <col min="5637" max="5637" width="13.85546875" style="186" customWidth="1"/>
    <col min="5638" max="5888" width="9.140625" style="186"/>
    <col min="5889" max="5889" width="7.140625" style="186" customWidth="1"/>
    <col min="5890" max="5890" width="19.85546875" style="186" customWidth="1"/>
    <col min="5891" max="5891" width="13.28515625" style="186" customWidth="1"/>
    <col min="5892" max="5892" width="13.140625" style="186" customWidth="1"/>
    <col min="5893" max="5893" width="13.85546875" style="186" customWidth="1"/>
    <col min="5894" max="6144" width="9.140625" style="186"/>
    <col min="6145" max="6145" width="7.140625" style="186" customWidth="1"/>
    <col min="6146" max="6146" width="19.85546875" style="186" customWidth="1"/>
    <col min="6147" max="6147" width="13.28515625" style="186" customWidth="1"/>
    <col min="6148" max="6148" width="13.140625" style="186" customWidth="1"/>
    <col min="6149" max="6149" width="13.85546875" style="186" customWidth="1"/>
    <col min="6150" max="6400" width="9.140625" style="186"/>
    <col min="6401" max="6401" width="7.140625" style="186" customWidth="1"/>
    <col min="6402" max="6402" width="19.85546875" style="186" customWidth="1"/>
    <col min="6403" max="6403" width="13.28515625" style="186" customWidth="1"/>
    <col min="6404" max="6404" width="13.140625" style="186" customWidth="1"/>
    <col min="6405" max="6405" width="13.85546875" style="186" customWidth="1"/>
    <col min="6406" max="6656" width="9.140625" style="186"/>
    <col min="6657" max="6657" width="7.140625" style="186" customWidth="1"/>
    <col min="6658" max="6658" width="19.85546875" style="186" customWidth="1"/>
    <col min="6659" max="6659" width="13.28515625" style="186" customWidth="1"/>
    <col min="6660" max="6660" width="13.140625" style="186" customWidth="1"/>
    <col min="6661" max="6661" width="13.85546875" style="186" customWidth="1"/>
    <col min="6662" max="6912" width="9.140625" style="186"/>
    <col min="6913" max="6913" width="7.140625" style="186" customWidth="1"/>
    <col min="6914" max="6914" width="19.85546875" style="186" customWidth="1"/>
    <col min="6915" max="6915" width="13.28515625" style="186" customWidth="1"/>
    <col min="6916" max="6916" width="13.140625" style="186" customWidth="1"/>
    <col min="6917" max="6917" width="13.85546875" style="186" customWidth="1"/>
    <col min="6918" max="7168" width="9.140625" style="186"/>
    <col min="7169" max="7169" width="7.140625" style="186" customWidth="1"/>
    <col min="7170" max="7170" width="19.85546875" style="186" customWidth="1"/>
    <col min="7171" max="7171" width="13.28515625" style="186" customWidth="1"/>
    <col min="7172" max="7172" width="13.140625" style="186" customWidth="1"/>
    <col min="7173" max="7173" width="13.85546875" style="186" customWidth="1"/>
    <col min="7174" max="7424" width="9.140625" style="186"/>
    <col min="7425" max="7425" width="7.140625" style="186" customWidth="1"/>
    <col min="7426" max="7426" width="19.85546875" style="186" customWidth="1"/>
    <col min="7427" max="7427" width="13.28515625" style="186" customWidth="1"/>
    <col min="7428" max="7428" width="13.140625" style="186" customWidth="1"/>
    <col min="7429" max="7429" width="13.85546875" style="186" customWidth="1"/>
    <col min="7430" max="7680" width="9.140625" style="186"/>
    <col min="7681" max="7681" width="7.140625" style="186" customWidth="1"/>
    <col min="7682" max="7682" width="19.85546875" style="186" customWidth="1"/>
    <col min="7683" max="7683" width="13.28515625" style="186" customWidth="1"/>
    <col min="7684" max="7684" width="13.140625" style="186" customWidth="1"/>
    <col min="7685" max="7685" width="13.85546875" style="186" customWidth="1"/>
    <col min="7686" max="7936" width="9.140625" style="186"/>
    <col min="7937" max="7937" width="7.140625" style="186" customWidth="1"/>
    <col min="7938" max="7938" width="19.85546875" style="186" customWidth="1"/>
    <col min="7939" max="7939" width="13.28515625" style="186" customWidth="1"/>
    <col min="7940" max="7940" width="13.140625" style="186" customWidth="1"/>
    <col min="7941" max="7941" width="13.85546875" style="186" customWidth="1"/>
    <col min="7942" max="8192" width="9.140625" style="186"/>
    <col min="8193" max="8193" width="7.140625" style="186" customWidth="1"/>
    <col min="8194" max="8194" width="19.85546875" style="186" customWidth="1"/>
    <col min="8195" max="8195" width="13.28515625" style="186" customWidth="1"/>
    <col min="8196" max="8196" width="13.140625" style="186" customWidth="1"/>
    <col min="8197" max="8197" width="13.85546875" style="186" customWidth="1"/>
    <col min="8198" max="8448" width="9.140625" style="186"/>
    <col min="8449" max="8449" width="7.140625" style="186" customWidth="1"/>
    <col min="8450" max="8450" width="19.85546875" style="186" customWidth="1"/>
    <col min="8451" max="8451" width="13.28515625" style="186" customWidth="1"/>
    <col min="8452" max="8452" width="13.140625" style="186" customWidth="1"/>
    <col min="8453" max="8453" width="13.85546875" style="186" customWidth="1"/>
    <col min="8454" max="8704" width="9.140625" style="186"/>
    <col min="8705" max="8705" width="7.140625" style="186" customWidth="1"/>
    <col min="8706" max="8706" width="19.85546875" style="186" customWidth="1"/>
    <col min="8707" max="8707" width="13.28515625" style="186" customWidth="1"/>
    <col min="8708" max="8708" width="13.140625" style="186" customWidth="1"/>
    <col min="8709" max="8709" width="13.85546875" style="186" customWidth="1"/>
    <col min="8710" max="8960" width="9.140625" style="186"/>
    <col min="8961" max="8961" width="7.140625" style="186" customWidth="1"/>
    <col min="8962" max="8962" width="19.85546875" style="186" customWidth="1"/>
    <col min="8963" max="8963" width="13.28515625" style="186" customWidth="1"/>
    <col min="8964" max="8964" width="13.140625" style="186" customWidth="1"/>
    <col min="8965" max="8965" width="13.85546875" style="186" customWidth="1"/>
    <col min="8966" max="9216" width="9.140625" style="186"/>
    <col min="9217" max="9217" width="7.140625" style="186" customWidth="1"/>
    <col min="9218" max="9218" width="19.85546875" style="186" customWidth="1"/>
    <col min="9219" max="9219" width="13.28515625" style="186" customWidth="1"/>
    <col min="9220" max="9220" width="13.140625" style="186" customWidth="1"/>
    <col min="9221" max="9221" width="13.85546875" style="186" customWidth="1"/>
    <col min="9222" max="9472" width="9.140625" style="186"/>
    <col min="9473" max="9473" width="7.140625" style="186" customWidth="1"/>
    <col min="9474" max="9474" width="19.85546875" style="186" customWidth="1"/>
    <col min="9475" max="9475" width="13.28515625" style="186" customWidth="1"/>
    <col min="9476" max="9476" width="13.140625" style="186" customWidth="1"/>
    <col min="9477" max="9477" width="13.85546875" style="186" customWidth="1"/>
    <col min="9478" max="9728" width="9.140625" style="186"/>
    <col min="9729" max="9729" width="7.140625" style="186" customWidth="1"/>
    <col min="9730" max="9730" width="19.85546875" style="186" customWidth="1"/>
    <col min="9731" max="9731" width="13.28515625" style="186" customWidth="1"/>
    <col min="9732" max="9732" width="13.140625" style="186" customWidth="1"/>
    <col min="9733" max="9733" width="13.85546875" style="186" customWidth="1"/>
    <col min="9734" max="9984" width="9.140625" style="186"/>
    <col min="9985" max="9985" width="7.140625" style="186" customWidth="1"/>
    <col min="9986" max="9986" width="19.85546875" style="186" customWidth="1"/>
    <col min="9987" max="9987" width="13.28515625" style="186" customWidth="1"/>
    <col min="9988" max="9988" width="13.140625" style="186" customWidth="1"/>
    <col min="9989" max="9989" width="13.85546875" style="186" customWidth="1"/>
    <col min="9990" max="10240" width="9.140625" style="186"/>
    <col min="10241" max="10241" width="7.140625" style="186" customWidth="1"/>
    <col min="10242" max="10242" width="19.85546875" style="186" customWidth="1"/>
    <col min="10243" max="10243" width="13.28515625" style="186" customWidth="1"/>
    <col min="10244" max="10244" width="13.140625" style="186" customWidth="1"/>
    <col min="10245" max="10245" width="13.85546875" style="186" customWidth="1"/>
    <col min="10246" max="10496" width="9.140625" style="186"/>
    <col min="10497" max="10497" width="7.140625" style="186" customWidth="1"/>
    <col min="10498" max="10498" width="19.85546875" style="186" customWidth="1"/>
    <col min="10499" max="10499" width="13.28515625" style="186" customWidth="1"/>
    <col min="10500" max="10500" width="13.140625" style="186" customWidth="1"/>
    <col min="10501" max="10501" width="13.85546875" style="186" customWidth="1"/>
    <col min="10502" max="10752" width="9.140625" style="186"/>
    <col min="10753" max="10753" width="7.140625" style="186" customWidth="1"/>
    <col min="10754" max="10754" width="19.85546875" style="186" customWidth="1"/>
    <col min="10755" max="10755" width="13.28515625" style="186" customWidth="1"/>
    <col min="10756" max="10756" width="13.140625" style="186" customWidth="1"/>
    <col min="10757" max="10757" width="13.85546875" style="186" customWidth="1"/>
    <col min="10758" max="11008" width="9.140625" style="186"/>
    <col min="11009" max="11009" width="7.140625" style="186" customWidth="1"/>
    <col min="11010" max="11010" width="19.85546875" style="186" customWidth="1"/>
    <col min="11011" max="11011" width="13.28515625" style="186" customWidth="1"/>
    <col min="11012" max="11012" width="13.140625" style="186" customWidth="1"/>
    <col min="11013" max="11013" width="13.85546875" style="186" customWidth="1"/>
    <col min="11014" max="11264" width="9.140625" style="186"/>
    <col min="11265" max="11265" width="7.140625" style="186" customWidth="1"/>
    <col min="11266" max="11266" width="19.85546875" style="186" customWidth="1"/>
    <col min="11267" max="11267" width="13.28515625" style="186" customWidth="1"/>
    <col min="11268" max="11268" width="13.140625" style="186" customWidth="1"/>
    <col min="11269" max="11269" width="13.85546875" style="186" customWidth="1"/>
    <col min="11270" max="11520" width="9.140625" style="186"/>
    <col min="11521" max="11521" width="7.140625" style="186" customWidth="1"/>
    <col min="11522" max="11522" width="19.85546875" style="186" customWidth="1"/>
    <col min="11523" max="11523" width="13.28515625" style="186" customWidth="1"/>
    <col min="11524" max="11524" width="13.140625" style="186" customWidth="1"/>
    <col min="11525" max="11525" width="13.85546875" style="186" customWidth="1"/>
    <col min="11526" max="11776" width="9.140625" style="186"/>
    <col min="11777" max="11777" width="7.140625" style="186" customWidth="1"/>
    <col min="11778" max="11778" width="19.85546875" style="186" customWidth="1"/>
    <col min="11779" max="11779" width="13.28515625" style="186" customWidth="1"/>
    <col min="11780" max="11780" width="13.140625" style="186" customWidth="1"/>
    <col min="11781" max="11781" width="13.85546875" style="186" customWidth="1"/>
    <col min="11782" max="12032" width="9.140625" style="186"/>
    <col min="12033" max="12033" width="7.140625" style="186" customWidth="1"/>
    <col min="12034" max="12034" width="19.85546875" style="186" customWidth="1"/>
    <col min="12035" max="12035" width="13.28515625" style="186" customWidth="1"/>
    <col min="12036" max="12036" width="13.140625" style="186" customWidth="1"/>
    <col min="12037" max="12037" width="13.85546875" style="186" customWidth="1"/>
    <col min="12038" max="12288" width="9.140625" style="186"/>
    <col min="12289" max="12289" width="7.140625" style="186" customWidth="1"/>
    <col min="12290" max="12290" width="19.85546875" style="186" customWidth="1"/>
    <col min="12291" max="12291" width="13.28515625" style="186" customWidth="1"/>
    <col min="12292" max="12292" width="13.140625" style="186" customWidth="1"/>
    <col min="12293" max="12293" width="13.85546875" style="186" customWidth="1"/>
    <col min="12294" max="12544" width="9.140625" style="186"/>
    <col min="12545" max="12545" width="7.140625" style="186" customWidth="1"/>
    <col min="12546" max="12546" width="19.85546875" style="186" customWidth="1"/>
    <col min="12547" max="12547" width="13.28515625" style="186" customWidth="1"/>
    <col min="12548" max="12548" width="13.140625" style="186" customWidth="1"/>
    <col min="12549" max="12549" width="13.85546875" style="186" customWidth="1"/>
    <col min="12550" max="12800" width="9.140625" style="186"/>
    <col min="12801" max="12801" width="7.140625" style="186" customWidth="1"/>
    <col min="12802" max="12802" width="19.85546875" style="186" customWidth="1"/>
    <col min="12803" max="12803" width="13.28515625" style="186" customWidth="1"/>
    <col min="12804" max="12804" width="13.140625" style="186" customWidth="1"/>
    <col min="12805" max="12805" width="13.85546875" style="186" customWidth="1"/>
    <col min="12806" max="13056" width="9.140625" style="186"/>
    <col min="13057" max="13057" width="7.140625" style="186" customWidth="1"/>
    <col min="13058" max="13058" width="19.85546875" style="186" customWidth="1"/>
    <col min="13059" max="13059" width="13.28515625" style="186" customWidth="1"/>
    <col min="13060" max="13060" width="13.140625" style="186" customWidth="1"/>
    <col min="13061" max="13061" width="13.85546875" style="186" customWidth="1"/>
    <col min="13062" max="13312" width="9.140625" style="186"/>
    <col min="13313" max="13313" width="7.140625" style="186" customWidth="1"/>
    <col min="13314" max="13314" width="19.85546875" style="186" customWidth="1"/>
    <col min="13315" max="13315" width="13.28515625" style="186" customWidth="1"/>
    <col min="13316" max="13316" width="13.140625" style="186" customWidth="1"/>
    <col min="13317" max="13317" width="13.85546875" style="186" customWidth="1"/>
    <col min="13318" max="13568" width="9.140625" style="186"/>
    <col min="13569" max="13569" width="7.140625" style="186" customWidth="1"/>
    <col min="13570" max="13570" width="19.85546875" style="186" customWidth="1"/>
    <col min="13571" max="13571" width="13.28515625" style="186" customWidth="1"/>
    <col min="13572" max="13572" width="13.140625" style="186" customWidth="1"/>
    <col min="13573" max="13573" width="13.85546875" style="186" customWidth="1"/>
    <col min="13574" max="13824" width="9.140625" style="186"/>
    <col min="13825" max="13825" width="7.140625" style="186" customWidth="1"/>
    <col min="13826" max="13826" width="19.85546875" style="186" customWidth="1"/>
    <col min="13827" max="13827" width="13.28515625" style="186" customWidth="1"/>
    <col min="13828" max="13828" width="13.140625" style="186" customWidth="1"/>
    <col min="13829" max="13829" width="13.85546875" style="186" customWidth="1"/>
    <col min="13830" max="14080" width="9.140625" style="186"/>
    <col min="14081" max="14081" width="7.140625" style="186" customWidth="1"/>
    <col min="14082" max="14082" width="19.85546875" style="186" customWidth="1"/>
    <col min="14083" max="14083" width="13.28515625" style="186" customWidth="1"/>
    <col min="14084" max="14084" width="13.140625" style="186" customWidth="1"/>
    <col min="14085" max="14085" width="13.85546875" style="186" customWidth="1"/>
    <col min="14086" max="14336" width="9.140625" style="186"/>
    <col min="14337" max="14337" width="7.140625" style="186" customWidth="1"/>
    <col min="14338" max="14338" width="19.85546875" style="186" customWidth="1"/>
    <col min="14339" max="14339" width="13.28515625" style="186" customWidth="1"/>
    <col min="14340" max="14340" width="13.140625" style="186" customWidth="1"/>
    <col min="14341" max="14341" width="13.85546875" style="186" customWidth="1"/>
    <col min="14342" max="14592" width="9.140625" style="186"/>
    <col min="14593" max="14593" width="7.140625" style="186" customWidth="1"/>
    <col min="14594" max="14594" width="19.85546875" style="186" customWidth="1"/>
    <col min="14595" max="14595" width="13.28515625" style="186" customWidth="1"/>
    <col min="14596" max="14596" width="13.140625" style="186" customWidth="1"/>
    <col min="14597" max="14597" width="13.85546875" style="186" customWidth="1"/>
    <col min="14598" max="14848" width="9.140625" style="186"/>
    <col min="14849" max="14849" width="7.140625" style="186" customWidth="1"/>
    <col min="14850" max="14850" width="19.85546875" style="186" customWidth="1"/>
    <col min="14851" max="14851" width="13.28515625" style="186" customWidth="1"/>
    <col min="14852" max="14852" width="13.140625" style="186" customWidth="1"/>
    <col min="14853" max="14853" width="13.85546875" style="186" customWidth="1"/>
    <col min="14854" max="15104" width="9.140625" style="186"/>
    <col min="15105" max="15105" width="7.140625" style="186" customWidth="1"/>
    <col min="15106" max="15106" width="19.85546875" style="186" customWidth="1"/>
    <col min="15107" max="15107" width="13.28515625" style="186" customWidth="1"/>
    <col min="15108" max="15108" width="13.140625" style="186" customWidth="1"/>
    <col min="15109" max="15109" width="13.85546875" style="186" customWidth="1"/>
    <col min="15110" max="15360" width="9.140625" style="186"/>
    <col min="15361" max="15361" width="7.140625" style="186" customWidth="1"/>
    <col min="15362" max="15362" width="19.85546875" style="186" customWidth="1"/>
    <col min="15363" max="15363" width="13.28515625" style="186" customWidth="1"/>
    <col min="15364" max="15364" width="13.140625" style="186" customWidth="1"/>
    <col min="15365" max="15365" width="13.85546875" style="186" customWidth="1"/>
    <col min="15366" max="15616" width="9.140625" style="186"/>
    <col min="15617" max="15617" width="7.140625" style="186" customWidth="1"/>
    <col min="15618" max="15618" width="19.85546875" style="186" customWidth="1"/>
    <col min="15619" max="15619" width="13.28515625" style="186" customWidth="1"/>
    <col min="15620" max="15620" width="13.140625" style="186" customWidth="1"/>
    <col min="15621" max="15621" width="13.85546875" style="186" customWidth="1"/>
    <col min="15622" max="15872" width="9.140625" style="186"/>
    <col min="15873" max="15873" width="7.140625" style="186" customWidth="1"/>
    <col min="15874" max="15874" width="19.85546875" style="186" customWidth="1"/>
    <col min="15875" max="15875" width="13.28515625" style="186" customWidth="1"/>
    <col min="15876" max="15876" width="13.140625" style="186" customWidth="1"/>
    <col min="15877" max="15877" width="13.85546875" style="186" customWidth="1"/>
    <col min="15878" max="16128" width="9.140625" style="186"/>
    <col min="16129" max="16129" width="7.140625" style="186" customWidth="1"/>
    <col min="16130" max="16130" width="19.85546875" style="186" customWidth="1"/>
    <col min="16131" max="16131" width="13.28515625" style="186" customWidth="1"/>
    <col min="16132" max="16132" width="13.140625" style="186" customWidth="1"/>
    <col min="16133" max="16133" width="13.85546875" style="186" customWidth="1"/>
    <col min="16134" max="16384" width="9.140625" style="186"/>
  </cols>
  <sheetData>
    <row r="1" spans="1:5" ht="15.75" thickBot="1" x14ac:dyDescent="0.3"/>
    <row r="2" spans="1:5" ht="16.5" x14ac:dyDescent="0.25">
      <c r="A2" s="388" t="s">
        <v>0</v>
      </c>
      <c r="B2" s="388" t="s">
        <v>250</v>
      </c>
      <c r="C2" s="391" t="s">
        <v>279</v>
      </c>
      <c r="D2" s="392"/>
      <c r="E2" s="393"/>
    </row>
    <row r="3" spans="1:5" ht="17.25" thickBot="1" x14ac:dyDescent="0.3">
      <c r="A3" s="389"/>
      <c r="B3" s="389"/>
      <c r="C3" s="394" t="s">
        <v>280</v>
      </c>
      <c r="D3" s="395"/>
      <c r="E3" s="396"/>
    </row>
    <row r="4" spans="1:5" ht="66.75" thickBot="1" x14ac:dyDescent="0.3">
      <c r="A4" s="390"/>
      <c r="B4" s="390"/>
      <c r="C4" s="302" t="s">
        <v>281</v>
      </c>
      <c r="D4" s="302" t="s">
        <v>282</v>
      </c>
      <c r="E4" s="302" t="s">
        <v>283</v>
      </c>
    </row>
    <row r="5" spans="1:5" ht="17.25" thickBot="1" x14ac:dyDescent="0.3">
      <c r="A5" s="254">
        <v>1</v>
      </c>
      <c r="B5" s="255" t="s">
        <v>236</v>
      </c>
      <c r="C5" s="304">
        <v>14.319450000000002</v>
      </c>
      <c r="D5" s="256">
        <f>C5*365</f>
        <v>5226.5992500000002</v>
      </c>
      <c r="E5" s="256">
        <f>D5/1.38</f>
        <v>3787.3907608695658</v>
      </c>
    </row>
    <row r="6" spans="1:5" ht="17.25" thickBot="1" x14ac:dyDescent="0.3">
      <c r="A6" s="254">
        <v>2</v>
      </c>
      <c r="B6" s="255" t="s">
        <v>239</v>
      </c>
      <c r="C6" s="304">
        <v>4.8829349999999998</v>
      </c>
      <c r="D6" s="256">
        <f t="shared" ref="D6:D15" si="0">C6*365</f>
        <v>1782.2712749999998</v>
      </c>
      <c r="E6" s="256">
        <f t="shared" ref="E6:E15" si="1">D6/1.38</f>
        <v>1291.5009239130434</v>
      </c>
    </row>
    <row r="7" spans="1:5" ht="17.25" thickBot="1" x14ac:dyDescent="0.3">
      <c r="A7" s="254">
        <v>3</v>
      </c>
      <c r="B7" s="255" t="s">
        <v>240</v>
      </c>
      <c r="C7" s="304">
        <v>4.5319950000000002</v>
      </c>
      <c r="D7" s="256">
        <f t="shared" si="0"/>
        <v>1654.178175</v>
      </c>
      <c r="E7" s="256">
        <f t="shared" si="1"/>
        <v>1198.6798369565217</v>
      </c>
    </row>
    <row r="8" spans="1:5" ht="17.25" thickBot="1" x14ac:dyDescent="0.3">
      <c r="A8" s="254">
        <v>4</v>
      </c>
      <c r="B8" s="255" t="s">
        <v>241</v>
      </c>
      <c r="C8" s="304">
        <v>4.1063850000000004</v>
      </c>
      <c r="D8" s="256">
        <f t="shared" si="0"/>
        <v>1498.8305250000001</v>
      </c>
      <c r="E8" s="256">
        <f t="shared" si="1"/>
        <v>1086.1090760869567</v>
      </c>
    </row>
    <row r="9" spans="1:5" ht="17.25" thickBot="1" x14ac:dyDescent="0.3">
      <c r="A9" s="254">
        <v>5</v>
      </c>
      <c r="B9" s="255" t="s">
        <v>242</v>
      </c>
      <c r="C9" s="304">
        <v>7.66059</v>
      </c>
      <c r="D9" s="256">
        <f t="shared" si="0"/>
        <v>2796.11535</v>
      </c>
      <c r="E9" s="256">
        <f t="shared" si="1"/>
        <v>2026.1705434782612</v>
      </c>
    </row>
    <row r="10" spans="1:5" ht="17.25" thickBot="1" x14ac:dyDescent="0.3">
      <c r="A10" s="254">
        <v>6</v>
      </c>
      <c r="B10" s="255" t="s">
        <v>243</v>
      </c>
      <c r="C10" s="304">
        <v>4.8325199999999997</v>
      </c>
      <c r="D10" s="256">
        <f t="shared" si="0"/>
        <v>1763.8697999999999</v>
      </c>
      <c r="E10" s="256">
        <f t="shared" si="1"/>
        <v>1278.1665217391305</v>
      </c>
    </row>
    <row r="11" spans="1:5" ht="17.25" thickBot="1" x14ac:dyDescent="0.3">
      <c r="A11" s="254">
        <v>7</v>
      </c>
      <c r="B11" s="255" t="s">
        <v>244</v>
      </c>
      <c r="C11" s="304">
        <v>6.0522900000000002</v>
      </c>
      <c r="D11" s="256">
        <f t="shared" si="0"/>
        <v>2209.0858499999999</v>
      </c>
      <c r="E11" s="256">
        <f t="shared" si="1"/>
        <v>1600.7868478260871</v>
      </c>
    </row>
    <row r="12" spans="1:5" ht="17.25" thickBot="1" x14ac:dyDescent="0.3">
      <c r="A12" s="254">
        <v>8</v>
      </c>
      <c r="B12" s="255" t="s">
        <v>245</v>
      </c>
      <c r="C12" s="304">
        <v>10.132455</v>
      </c>
      <c r="D12" s="256">
        <f t="shared" si="0"/>
        <v>3698.3460749999999</v>
      </c>
      <c r="E12" s="256">
        <f t="shared" si="1"/>
        <v>2679.9609239130436</v>
      </c>
    </row>
    <row r="13" spans="1:5" ht="17.25" thickBot="1" x14ac:dyDescent="0.3">
      <c r="A13" s="254">
        <v>9</v>
      </c>
      <c r="B13" s="255" t="s">
        <v>246</v>
      </c>
      <c r="C13" s="304">
        <v>6.7883999999999993</v>
      </c>
      <c r="D13" s="256">
        <f t="shared" si="0"/>
        <v>2477.7659999999996</v>
      </c>
      <c r="E13" s="256">
        <f t="shared" si="1"/>
        <v>1795.4826086956521</v>
      </c>
    </row>
    <row r="14" spans="1:5" ht="17.25" thickBot="1" x14ac:dyDescent="0.3">
      <c r="A14" s="254">
        <v>10</v>
      </c>
      <c r="B14" s="255" t="s">
        <v>247</v>
      </c>
      <c r="C14" s="304">
        <v>7.6117349999999995</v>
      </c>
      <c r="D14" s="256">
        <f t="shared" si="0"/>
        <v>2778.2832749999998</v>
      </c>
      <c r="E14" s="256">
        <f t="shared" si="1"/>
        <v>2013.24875</v>
      </c>
    </row>
    <row r="15" spans="1:5" ht="17.25" thickBot="1" x14ac:dyDescent="0.3">
      <c r="A15" s="254">
        <v>11</v>
      </c>
      <c r="B15" s="255" t="s">
        <v>248</v>
      </c>
      <c r="C15" s="304">
        <v>2.5743449999999997</v>
      </c>
      <c r="D15" s="256">
        <f t="shared" si="0"/>
        <v>939.63592499999993</v>
      </c>
      <c r="E15" s="256">
        <f t="shared" si="1"/>
        <v>680.89559782608694</v>
      </c>
    </row>
    <row r="16" spans="1:5" ht="17.25" thickBot="1" x14ac:dyDescent="0.3">
      <c r="A16" s="301"/>
      <c r="B16" s="302" t="s">
        <v>1</v>
      </c>
      <c r="C16" s="257">
        <f>SUM(C5:C15)</f>
        <v>73.493099999999998</v>
      </c>
      <c r="D16" s="258">
        <f>SUM(D5:D15)</f>
        <v>26824.981499999998</v>
      </c>
      <c r="E16" s="258">
        <f>SUM(E5:E15)</f>
        <v>19438.392391304347</v>
      </c>
    </row>
  </sheetData>
  <mergeCells count="4">
    <mergeCell ref="A2:A4"/>
    <mergeCell ref="B2:B4"/>
    <mergeCell ref="C2:E2"/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Danh muc de xuat</vt:lpstr>
      <vt:lpstr>Khai toan kinh phi</vt:lpstr>
      <vt:lpstr>Tong hop</vt:lpstr>
      <vt:lpstr>Phu luc I</vt:lpstr>
      <vt:lpstr>Phu luc II</vt:lpstr>
      <vt:lpstr>Phu luc III</vt:lpstr>
      <vt:lpstr>Phu luc IV</vt:lpstr>
      <vt:lpstr>Quy doi KLR</vt:lpstr>
      <vt:lpstr>Du bao dan so</vt:lpstr>
      <vt:lpstr>Dinh muc</vt:lpstr>
      <vt:lpstr>Khoi luong CTRSH</vt:lpstr>
      <vt:lpstr>2025</vt:lpstr>
      <vt:lpstr>2026</vt:lpstr>
      <vt:lpstr>'2025'!_ftnref2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Nguyễn ĐÌnh Trung</cp:lastModifiedBy>
  <cp:lastPrinted>2026-04-22T10:10:34Z</cp:lastPrinted>
  <dcterms:created xsi:type="dcterms:W3CDTF">2023-08-09T01:12:39Z</dcterms:created>
  <dcterms:modified xsi:type="dcterms:W3CDTF">2026-06-30T09:20:04Z</dcterms:modified>
</cp:coreProperties>
</file>